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0.10\abt\EEDSM\Energy Accouting from 01042024\JAN 25\Provisional\Data File\"/>
    </mc:Choice>
  </mc:AlternateContent>
  <xr:revisionPtr revIDLastSave="0" documentId="13_ncr:1_{6BC304B0-CBFF-4EC1-9A46-8A74EDD54D7B}" xr6:coauthVersionLast="47" xr6:coauthVersionMax="47" xr10:uidLastSave="{00000000-0000-0000-0000-000000000000}"/>
  <bookViews>
    <workbookView xWindow="-120" yWindow="-120" windowWidth="29040" windowHeight="15720" xr2:uid="{A1247F82-D388-4CA0-8FD0-252CF530ABA4}"/>
  </bookViews>
  <sheets>
    <sheet name="Generation Schedule" sheetId="1" r:id="rId1"/>
  </sheets>
  <externalReferences>
    <externalReference r:id="rId2"/>
  </externalReferences>
  <definedNames>
    <definedName name="__bookmark_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9" i="1" l="1"/>
  <c r="C39" i="1"/>
  <c r="B39" i="1"/>
  <c r="AG35" i="1"/>
  <c r="AG39" i="1" s="1"/>
  <c r="AD35" i="1"/>
  <c r="AD39" i="1" s="1"/>
  <c r="AC35" i="1"/>
  <c r="AC39" i="1" s="1"/>
  <c r="AB35" i="1"/>
  <c r="AB39" i="1" s="1"/>
  <c r="AA35" i="1"/>
  <c r="AA39" i="1" s="1"/>
  <c r="Z35" i="1"/>
  <c r="Z39" i="1" s="1"/>
  <c r="Y35" i="1"/>
  <c r="Y39" i="1" s="1"/>
  <c r="X35" i="1"/>
  <c r="X39" i="1" s="1"/>
  <c r="W35" i="1"/>
  <c r="W39" i="1" s="1"/>
  <c r="V35" i="1"/>
  <c r="V39" i="1" s="1"/>
  <c r="U35" i="1"/>
  <c r="U39" i="1" s="1"/>
  <c r="S35" i="1"/>
  <c r="P35" i="1"/>
  <c r="O35" i="1"/>
  <c r="O39" i="1" s="1"/>
  <c r="L35" i="1"/>
  <c r="L39" i="1" s="1"/>
  <c r="K35" i="1"/>
  <c r="K39" i="1" s="1"/>
  <c r="J35" i="1"/>
  <c r="J39" i="1" s="1"/>
  <c r="I35" i="1"/>
  <c r="I39" i="1" s="1"/>
  <c r="F35" i="1"/>
  <c r="F39" i="1" s="1"/>
  <c r="E35" i="1"/>
  <c r="E39" i="1" s="1"/>
  <c r="D35" i="1"/>
  <c r="D39" i="1" s="1"/>
  <c r="C35" i="1"/>
  <c r="B35" i="1"/>
  <c r="AE34" i="1"/>
  <c r="AF34" i="1" s="1"/>
  <c r="T34" i="1"/>
  <c r="R34" i="1"/>
  <c r="Q34" i="1"/>
  <c r="N34" i="1"/>
  <c r="M34" i="1"/>
  <c r="G34" i="1"/>
  <c r="H34" i="1" s="1"/>
  <c r="AE33" i="1"/>
  <c r="AF33" i="1" s="1"/>
  <c r="T33" i="1"/>
  <c r="Q33" i="1"/>
  <c r="R33" i="1" s="1"/>
  <c r="N33" i="1"/>
  <c r="M33" i="1"/>
  <c r="H33" i="1"/>
  <c r="G33" i="1"/>
  <c r="AE32" i="1"/>
  <c r="AF32" i="1" s="1"/>
  <c r="T32" i="1"/>
  <c r="Q32" i="1"/>
  <c r="R32" i="1" s="1"/>
  <c r="M32" i="1"/>
  <c r="N32" i="1" s="1"/>
  <c r="H32" i="1"/>
  <c r="G32" i="1"/>
  <c r="AF31" i="1"/>
  <c r="AE31" i="1"/>
  <c r="T31" i="1"/>
  <c r="R31" i="1"/>
  <c r="Q31" i="1"/>
  <c r="M31" i="1"/>
  <c r="N31" i="1" s="1"/>
  <c r="G31" i="1"/>
  <c r="H31" i="1" s="1"/>
  <c r="AE30" i="1"/>
  <c r="AF30" i="1" s="1"/>
  <c r="T30" i="1"/>
  <c r="Q30" i="1"/>
  <c r="R30" i="1" s="1"/>
  <c r="N30" i="1"/>
  <c r="M30" i="1"/>
  <c r="G30" i="1"/>
  <c r="H30" i="1" s="1"/>
  <c r="AF29" i="1"/>
  <c r="AE29" i="1"/>
  <c r="T29" i="1"/>
  <c r="R29" i="1"/>
  <c r="Q29" i="1"/>
  <c r="M29" i="1"/>
  <c r="N29" i="1" s="1"/>
  <c r="H29" i="1"/>
  <c r="G29" i="1"/>
  <c r="AE28" i="1"/>
  <c r="AF28" i="1" s="1"/>
  <c r="T28" i="1"/>
  <c r="R28" i="1"/>
  <c r="Q28" i="1"/>
  <c r="N28" i="1"/>
  <c r="M28" i="1"/>
  <c r="G28" i="1"/>
  <c r="H28" i="1" s="1"/>
  <c r="AE27" i="1"/>
  <c r="AF27" i="1" s="1"/>
  <c r="T27" i="1"/>
  <c r="R27" i="1"/>
  <c r="Q27" i="1"/>
  <c r="N27" i="1"/>
  <c r="M27" i="1"/>
  <c r="H27" i="1"/>
  <c r="G27" i="1"/>
  <c r="AE26" i="1"/>
  <c r="AF26" i="1" s="1"/>
  <c r="T26" i="1"/>
  <c r="Q26" i="1"/>
  <c r="R26" i="1" s="1"/>
  <c r="N26" i="1"/>
  <c r="M26" i="1"/>
  <c r="H26" i="1"/>
  <c r="G26" i="1"/>
  <c r="AE25" i="1"/>
  <c r="AF25" i="1" s="1"/>
  <c r="T25" i="1"/>
  <c r="R25" i="1"/>
  <c r="Q25" i="1"/>
  <c r="M25" i="1"/>
  <c r="N25" i="1" s="1"/>
  <c r="H25" i="1"/>
  <c r="G25" i="1"/>
  <c r="AE24" i="1"/>
  <c r="AF24" i="1" s="1"/>
  <c r="T24" i="1"/>
  <c r="Q24" i="1"/>
  <c r="R24" i="1" s="1"/>
  <c r="N24" i="1"/>
  <c r="M24" i="1"/>
  <c r="G24" i="1"/>
  <c r="H24" i="1" s="1"/>
  <c r="AF23" i="1"/>
  <c r="AE23" i="1"/>
  <c r="T23" i="1"/>
  <c r="R23" i="1"/>
  <c r="Q23" i="1"/>
  <c r="M23" i="1"/>
  <c r="N23" i="1" s="1"/>
  <c r="H23" i="1"/>
  <c r="G23" i="1"/>
  <c r="AE22" i="1"/>
  <c r="AF22" i="1" s="1"/>
  <c r="T22" i="1"/>
  <c r="R22" i="1"/>
  <c r="Q22" i="1"/>
  <c r="N22" i="1"/>
  <c r="M22" i="1"/>
  <c r="G22" i="1"/>
  <c r="H22" i="1" s="1"/>
  <c r="AE21" i="1"/>
  <c r="AF21" i="1" s="1"/>
  <c r="T21" i="1"/>
  <c r="R21" i="1"/>
  <c r="Q21" i="1"/>
  <c r="N21" i="1"/>
  <c r="M21" i="1"/>
  <c r="H21" i="1"/>
  <c r="G21" i="1"/>
  <c r="AO20" i="1"/>
  <c r="AF20" i="1"/>
  <c r="AE20" i="1"/>
  <c r="T20" i="1"/>
  <c r="Q20" i="1"/>
  <c r="R20" i="1" s="1"/>
  <c r="N20" i="1"/>
  <c r="M20" i="1"/>
  <c r="G20" i="1"/>
  <c r="H20" i="1" s="1"/>
  <c r="AE19" i="1"/>
  <c r="AF19" i="1" s="1"/>
  <c r="T19" i="1"/>
  <c r="Q19" i="1"/>
  <c r="R19" i="1" s="1"/>
  <c r="M19" i="1"/>
  <c r="N19" i="1" s="1"/>
  <c r="H19" i="1"/>
  <c r="G19" i="1"/>
  <c r="AF18" i="1"/>
  <c r="AE18" i="1"/>
  <c r="T18" i="1"/>
  <c r="Q18" i="1"/>
  <c r="R18" i="1" s="1"/>
  <c r="M18" i="1"/>
  <c r="N18" i="1" s="1"/>
  <c r="G18" i="1"/>
  <c r="H18" i="1" s="1"/>
  <c r="AF17" i="1"/>
  <c r="AE17" i="1"/>
  <c r="T17" i="1"/>
  <c r="Q17" i="1"/>
  <c r="R17" i="1" s="1"/>
  <c r="M17" i="1"/>
  <c r="N17" i="1" s="1"/>
  <c r="G17" i="1"/>
  <c r="H17" i="1" s="1"/>
  <c r="AF16" i="1"/>
  <c r="AE16" i="1"/>
  <c r="T16" i="1"/>
  <c r="Q16" i="1"/>
  <c r="R16" i="1" s="1"/>
  <c r="M16" i="1"/>
  <c r="N16" i="1" s="1"/>
  <c r="G16" i="1"/>
  <c r="H16" i="1" s="1"/>
  <c r="AF15" i="1"/>
  <c r="AE15" i="1"/>
  <c r="T15" i="1"/>
  <c r="R15" i="1"/>
  <c r="Q15" i="1"/>
  <c r="M15" i="1"/>
  <c r="N15" i="1" s="1"/>
  <c r="G15" i="1"/>
  <c r="H15" i="1" s="1"/>
  <c r="AF14" i="1"/>
  <c r="AE14" i="1"/>
  <c r="T14" i="1"/>
  <c r="Q14" i="1"/>
  <c r="R14" i="1" s="1"/>
  <c r="N14" i="1"/>
  <c r="M14" i="1"/>
  <c r="G14" i="1"/>
  <c r="H14" i="1" s="1"/>
  <c r="AE13" i="1"/>
  <c r="AF13" i="1" s="1"/>
  <c r="T13" i="1"/>
  <c r="Q13" i="1"/>
  <c r="R13" i="1" s="1"/>
  <c r="M13" i="1"/>
  <c r="N13" i="1" s="1"/>
  <c r="H13" i="1"/>
  <c r="G13" i="1"/>
  <c r="AF12" i="1"/>
  <c r="AE12" i="1"/>
  <c r="T12" i="1"/>
  <c r="Q12" i="1"/>
  <c r="R12" i="1" s="1"/>
  <c r="M12" i="1"/>
  <c r="N12" i="1" s="1"/>
  <c r="G12" i="1"/>
  <c r="H12" i="1" s="1"/>
  <c r="AF11" i="1"/>
  <c r="AE11" i="1"/>
  <c r="T11" i="1"/>
  <c r="Q11" i="1"/>
  <c r="R11" i="1" s="1"/>
  <c r="M11" i="1"/>
  <c r="N11" i="1" s="1"/>
  <c r="G11" i="1"/>
  <c r="H11" i="1" s="1"/>
  <c r="AF10" i="1"/>
  <c r="AE10" i="1"/>
  <c r="T10" i="1"/>
  <c r="Q10" i="1"/>
  <c r="R10" i="1" s="1"/>
  <c r="M10" i="1"/>
  <c r="N10" i="1" s="1"/>
  <c r="G10" i="1"/>
  <c r="H10" i="1" s="1"/>
  <c r="AE9" i="1"/>
  <c r="AF9" i="1" s="1"/>
  <c r="T9" i="1"/>
  <c r="R9" i="1"/>
  <c r="Q9" i="1"/>
  <c r="M9" i="1"/>
  <c r="N9" i="1" s="1"/>
  <c r="G9" i="1"/>
  <c r="H9" i="1" s="1"/>
  <c r="AF8" i="1"/>
  <c r="AE8" i="1"/>
  <c r="T8" i="1"/>
  <c r="Q8" i="1"/>
  <c r="R8" i="1" s="1"/>
  <c r="N8" i="1"/>
  <c r="M8" i="1"/>
  <c r="G8" i="1"/>
  <c r="H8" i="1" s="1"/>
  <c r="AE7" i="1"/>
  <c r="AF7" i="1" s="1"/>
  <c r="T7" i="1"/>
  <c r="Q7" i="1"/>
  <c r="R7" i="1" s="1"/>
  <c r="M7" i="1"/>
  <c r="N7" i="1" s="1"/>
  <c r="H7" i="1"/>
  <c r="G7" i="1"/>
  <c r="AF6" i="1"/>
  <c r="AE6" i="1"/>
  <c r="T6" i="1"/>
  <c r="Q6" i="1"/>
  <c r="R6" i="1" s="1"/>
  <c r="M6" i="1"/>
  <c r="N6" i="1" s="1"/>
  <c r="G6" i="1"/>
  <c r="H6" i="1" s="1"/>
  <c r="AF5" i="1"/>
  <c r="AE5" i="1"/>
  <c r="T5" i="1"/>
  <c r="T35" i="1" s="1"/>
  <c r="Q5" i="1"/>
  <c r="R5" i="1" s="1"/>
  <c r="M5" i="1"/>
  <c r="N5" i="1" s="1"/>
  <c r="G5" i="1"/>
  <c r="H5" i="1" s="1"/>
  <c r="AF4" i="1"/>
  <c r="AE4" i="1"/>
  <c r="AE35" i="1" s="1"/>
  <c r="T4" i="1"/>
  <c r="Q4" i="1"/>
  <c r="Q35" i="1" s="1"/>
  <c r="M4" i="1"/>
  <c r="N4" i="1" s="1"/>
  <c r="G4" i="1"/>
  <c r="G35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F35" i="1" l="1"/>
  <c r="N35" i="1"/>
  <c r="R4" i="1"/>
  <c r="R35" i="1" s="1"/>
  <c r="M35" i="1"/>
  <c r="H4" i="1"/>
  <c r="H35" i="1" s="1"/>
</calcChain>
</file>

<file path=xl/sharedStrings.xml><?xml version="1.0" encoding="utf-8"?>
<sst xmlns="http://schemas.openxmlformats.org/spreadsheetml/2006/main" count="43" uniqueCount="40">
  <si>
    <t>Generation Schedule</t>
  </si>
  <si>
    <t>All Units are in Kwhr</t>
  </si>
  <si>
    <t>Category</t>
  </si>
  <si>
    <t>Thermal</t>
  </si>
  <si>
    <t>Gas</t>
  </si>
  <si>
    <t>IPP</t>
  </si>
  <si>
    <t>Biomass</t>
  </si>
  <si>
    <t>Co-Gen</t>
  </si>
  <si>
    <t>Date</t>
  </si>
  <si>
    <t>MTPS_I</t>
  </si>
  <si>
    <t>MTPS_II</t>
  </si>
  <si>
    <t>NCTPS_I</t>
  </si>
  <si>
    <t>NCTPS_II</t>
  </si>
  <si>
    <t>TTPS</t>
  </si>
  <si>
    <t>Thermal TOTAL</t>
  </si>
  <si>
    <t>Grand Total (MU)</t>
  </si>
  <si>
    <t>BBGTPS</t>
  </si>
  <si>
    <t>KGTPS</t>
  </si>
  <si>
    <t>TKGTPS</t>
  </si>
  <si>
    <t>VGTPS</t>
  </si>
  <si>
    <t>Gas TOTAL</t>
  </si>
  <si>
    <t>SEPC_Power_Private_Limited</t>
  </si>
  <si>
    <t>TAQA</t>
  </si>
  <si>
    <t>IPP TOTAL</t>
  </si>
  <si>
    <t>IOT_Biogas_Puduchatram</t>
  </si>
  <si>
    <t>M.U</t>
  </si>
  <si>
    <t>AA_Sugar_Thanjavur</t>
  </si>
  <si>
    <t>Bannari_Sugar_Kolundampattu</t>
  </si>
  <si>
    <t>Bannari_Sugar_Tirukoilur</t>
  </si>
  <si>
    <t>Cheyyar_Co_Op_Sugar</t>
  </si>
  <si>
    <t>Kothari_Sugars_Chemicals_Ariyalur</t>
  </si>
  <si>
    <t>Perambalur_Sugar_Mills</t>
  </si>
  <si>
    <t>Ponni_Sugars_Erode</t>
  </si>
  <si>
    <t>Rajshree_Sugar_Semmedu</t>
  </si>
  <si>
    <t>Vellore_Co_Op_Sugar</t>
  </si>
  <si>
    <t>chengalrayan_co_op_villupuram</t>
  </si>
  <si>
    <t>Co-Gen TOTAL</t>
  </si>
  <si>
    <t>OPG 74</t>
  </si>
  <si>
    <t>Grand Total</t>
  </si>
  <si>
    <t>BLK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</si>
</sst>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09]mmm\ d\,\ yyyy"/>
    <numFmt numFmtId="165" formatCode="#0.00"/>
    <numFmt numFmtId="166" formatCode="0.0"/>
    <numFmt numFmtId="167" formatCode="0.000000"/>
  </numFmts>
  <fonts count="10">
    <font>
      <sz val="11"/>
      <color theme="1"/>
      <name val="Calibri"/>
      <family val="2"/>
      <scheme val="minor"/>
    </font>
    <font>
      <b/>
      <sz val="10"/>
      <color indexed="8"/>
      <name val="serif"/>
    </font>
    <font>
      <sz val="10"/>
      <color indexed="8"/>
      <name val="Arial"/>
      <family val="2"/>
    </font>
    <font>
      <sz val="20"/>
      <color indexed="8"/>
      <name val="Arial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2"/>
      <color theme="1"/>
      <name val="Tahoma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 style="thin">
        <color rgb="FFC0C0C0"/>
      </left>
      <right/>
      <top/>
      <bottom/>
      <diagonal/>
    </border>
    <border>
      <left style="thin">
        <color rgb="FFC0C0C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rgb="FFC0C0C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1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5" fillId="5" borderId="0" xfId="0" applyFont="1" applyFill="1" applyAlignment="1">
      <alignment horizontal="center"/>
    </xf>
    <xf numFmtId="0" fontId="0" fillId="0" borderId="0" xfId="0" applyAlignment="1">
      <alignment horizontal="center" wrapText="1"/>
    </xf>
    <xf numFmtId="0" fontId="6" fillId="2" borderId="6" xfId="0" applyFont="1" applyFill="1" applyBorder="1" applyAlignment="1">
      <alignment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vertical="center"/>
    </xf>
    <xf numFmtId="0" fontId="8" fillId="5" borderId="6" xfId="0" applyFont="1" applyFill="1" applyBorder="1"/>
    <xf numFmtId="0" fontId="8" fillId="5" borderId="6" xfId="0" applyFont="1" applyFill="1" applyBorder="1" applyAlignment="1">
      <alignment wrapText="1"/>
    </xf>
    <xf numFmtId="0" fontId="9" fillId="5" borderId="6" xfId="0" applyFont="1" applyFill="1" applyBorder="1" applyAlignment="1">
      <alignment horizontal="center" vertical="top" wrapText="1"/>
    </xf>
    <xf numFmtId="0" fontId="6" fillId="5" borderId="6" xfId="0" applyFont="1" applyFill="1" applyBorder="1" applyAlignment="1">
      <alignment horizontal="center" vertical="top" wrapText="1"/>
    </xf>
    <xf numFmtId="0" fontId="9" fillId="2" borderId="6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>
      <alignment vertical="top" wrapText="1"/>
    </xf>
    <xf numFmtId="0" fontId="2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>
      <alignment horizontal="right" vertical="top" wrapText="1"/>
    </xf>
    <xf numFmtId="0" fontId="6" fillId="2" borderId="6" xfId="0" applyFont="1" applyFill="1" applyBorder="1" applyAlignment="1">
      <alignment horizontal="right" vertical="top" wrapText="1"/>
    </xf>
    <xf numFmtId="165" fontId="2" fillId="2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vertical="top" wrapText="1"/>
    </xf>
    <xf numFmtId="0" fontId="6" fillId="3" borderId="6" xfId="0" applyFont="1" applyFill="1" applyBorder="1" applyAlignment="1">
      <alignment horizontal="right"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vertical="top" wrapText="1"/>
    </xf>
    <xf numFmtId="0" fontId="6" fillId="4" borderId="6" xfId="0" applyFont="1" applyFill="1" applyBorder="1" applyAlignment="1">
      <alignment horizontal="right" vertical="top" wrapText="1"/>
    </xf>
    <xf numFmtId="165" fontId="2" fillId="4" borderId="6" xfId="0" applyNumberFormat="1" applyFont="1" applyFill="1" applyBorder="1" applyAlignment="1">
      <alignment horizontal="right" vertical="top" wrapText="1"/>
    </xf>
    <xf numFmtId="0" fontId="0" fillId="5" borderId="6" xfId="0" applyFill="1" applyBorder="1"/>
    <xf numFmtId="0" fontId="0" fillId="2" borderId="6" xfId="0" applyFill="1" applyBorder="1"/>
    <xf numFmtId="166" fontId="0" fillId="0" borderId="0" xfId="0" applyNumberFormat="1"/>
    <xf numFmtId="2" fontId="0" fillId="0" borderId="0" xfId="0" applyNumberFormat="1"/>
    <xf numFmtId="0" fontId="0" fillId="6" borderId="0" xfId="0" applyFill="1"/>
    <xf numFmtId="0" fontId="0" fillId="5" borderId="7" xfId="0" applyFill="1" applyBorder="1"/>
    <xf numFmtId="1" fontId="2" fillId="2" borderId="6" xfId="0" applyNumberFormat="1" applyFont="1" applyFill="1" applyBorder="1" applyAlignment="1">
      <alignment horizontal="right" vertical="top" wrapText="1"/>
    </xf>
    <xf numFmtId="1" fontId="6" fillId="2" borderId="6" xfId="0" applyNumberFormat="1" applyFont="1" applyFill="1" applyBorder="1" applyAlignment="1">
      <alignment horizontal="right" vertical="top" wrapText="1"/>
    </xf>
    <xf numFmtId="1" fontId="2" fillId="2" borderId="6" xfId="0" applyNumberFormat="1" applyFont="1" applyFill="1" applyBorder="1" applyAlignment="1">
      <alignment vertical="top" wrapText="1"/>
    </xf>
    <xf numFmtId="167" fontId="2" fillId="4" borderId="6" xfId="0" applyNumberFormat="1" applyFont="1" applyFill="1" applyBorder="1" applyAlignment="1">
      <alignment vertical="top" wrapText="1"/>
    </xf>
    <xf numFmtId="0" fontId="2" fillId="5" borderId="6" xfId="0" applyFont="1" applyFill="1" applyBorder="1" applyAlignment="1">
      <alignment vertical="top" wrapText="1"/>
    </xf>
    <xf numFmtId="1" fontId="2" fillId="5" borderId="6" xfId="0" applyNumberFormat="1" applyFont="1" applyFill="1" applyBorder="1" applyAlignment="1">
      <alignment vertical="top" wrapText="1"/>
    </xf>
    <xf numFmtId="1" fontId="0" fillId="0" borderId="0" xfId="0" applyNumberFormat="1"/>
    <xf numFmtId="1" fontId="0" fillId="2" borderId="0" xfId="0" applyNumberFormat="1" applyFill="1"/>
    <xf numFmtId="1" fontId="0" fillId="3" borderId="0" xfId="0" applyNumberFormat="1" applyFill="1"/>
    <xf numFmtId="1" fontId="0" fillId="4" borderId="0" xfId="0" applyNumberFormat="1" applyFill="1"/>
    <xf numFmtId="166" fontId="0" fillId="5" borderId="0" xfId="0" applyNumberFormat="1" applyFill="1"/>
    <xf numFmtId="1" fontId="0" fillId="5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.0.10\abt\EEDSM\Energy%20Accouting%20from%2001042024\JAN%2025\Provisional\SEA_JAN_25_Provisional.xls" TargetMode="External"/><Relationship Id="rId1" Type="http://schemas.openxmlformats.org/officeDocument/2006/relationships/externalLinkPath" Target="/EEDSM/Energy%20Accouting%20from%2001042024/JAN%2025/Provisional/SEA_JAN_25_Provisio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put file"/>
      <sheetName val="Generation Schedule"/>
      <sheetName val="Declared Capability"/>
      <sheetName val="Cumulative DC SCH"/>
      <sheetName val="Cov Letter"/>
      <sheetName val="Distribution List"/>
      <sheetName val="Page-1"/>
      <sheetName val="Page-2"/>
      <sheetName val="Page-3"/>
      <sheetName val="Page-4"/>
      <sheetName val="Page-5"/>
      <sheetName val="Revisions details"/>
      <sheetName val="Solar Wind"/>
      <sheetName val="Sheet7"/>
      <sheetName val="Sheet8"/>
      <sheetName val="Sheet1"/>
      <sheetName val="NIL Gen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A10">
            <v>45658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FA70F-F33B-461E-99CF-32B1F6BF3DFE}">
  <dimension ref="A1:AO42"/>
  <sheetViews>
    <sheetView tabSelected="1" topLeftCell="X1" workbookViewId="0">
      <pane ySplit="3" topLeftCell="A19" activePane="bottomLeft" state="frozen"/>
      <selection pane="bottomLeft" activeCell="AK42" sqref="AK42"/>
    </sheetView>
  </sheetViews>
  <sheetFormatPr defaultColWidth="8.85546875" defaultRowHeight="15"/>
  <cols>
    <col min="1" max="1" width="12.7109375" style="3" customWidth="1"/>
    <col min="2" max="2" width="14.5703125" style="3" customWidth="1"/>
    <col min="3" max="3" width="12.5703125" style="3" customWidth="1"/>
    <col min="4" max="4" width="13.5703125" style="3" customWidth="1"/>
    <col min="5" max="5" width="12.85546875" style="3" customWidth="1"/>
    <col min="6" max="6" width="15.5703125" style="3" customWidth="1"/>
    <col min="7" max="7" width="14.85546875" style="3" customWidth="1"/>
    <col min="8" max="8" width="17.28515625" style="3" customWidth="1"/>
    <col min="9" max="14" width="15.7109375" style="4" customWidth="1"/>
    <col min="15" max="15" width="19.5703125" style="5" customWidth="1"/>
    <col min="16" max="16" width="14.85546875" style="5" customWidth="1"/>
    <col min="17" max="17" width="14.42578125" style="5" customWidth="1"/>
    <col min="18" max="18" width="18.28515625" style="5" customWidth="1"/>
    <col min="19" max="19" width="27.85546875" style="3" customWidth="1"/>
    <col min="20" max="20" width="15.5703125" style="3" customWidth="1"/>
    <col min="21" max="21" width="21.42578125" style="6" customWidth="1"/>
    <col min="22" max="22" width="24.140625" style="6" customWidth="1"/>
    <col min="23" max="23" width="22" style="6" customWidth="1"/>
    <col min="24" max="24" width="19.7109375" style="6" customWidth="1"/>
    <col min="25" max="25" width="19.85546875" style="6" customWidth="1"/>
    <col min="26" max="26" width="15.85546875" style="6" customWidth="1"/>
    <col min="27" max="28" width="20.5703125" style="6" customWidth="1"/>
    <col min="29" max="29" width="11.5703125" style="6" customWidth="1"/>
    <col min="30" max="30" width="13" style="6" customWidth="1"/>
    <col min="31" max="31" width="12.140625" style="6" customWidth="1"/>
    <col min="32" max="32" width="16.42578125" style="6" customWidth="1"/>
    <col min="33" max="33" width="12.140625" style="3" customWidth="1"/>
    <col min="35" max="35" width="26.85546875" customWidth="1"/>
    <col min="36" max="36" width="17.42578125" customWidth="1"/>
    <col min="37" max="37" width="13.28515625" customWidth="1"/>
    <col min="257" max="257" width="12.7109375" customWidth="1"/>
    <col min="258" max="258" width="14.5703125" customWidth="1"/>
    <col min="259" max="259" width="12.5703125" customWidth="1"/>
    <col min="260" max="260" width="13.5703125" customWidth="1"/>
    <col min="261" max="261" width="12.85546875" customWidth="1"/>
    <col min="262" max="262" width="15.5703125" customWidth="1"/>
    <col min="263" max="263" width="14.85546875" customWidth="1"/>
    <col min="264" max="264" width="17.28515625" customWidth="1"/>
    <col min="265" max="270" width="15.7109375" customWidth="1"/>
    <col min="271" max="271" width="19.5703125" customWidth="1"/>
    <col min="272" max="272" width="14.85546875" customWidth="1"/>
    <col min="273" max="273" width="14.42578125" customWidth="1"/>
    <col min="274" max="274" width="18.28515625" customWidth="1"/>
    <col min="275" max="275" width="27.85546875" customWidth="1"/>
    <col min="276" max="276" width="15.5703125" customWidth="1"/>
    <col min="277" max="277" width="21.42578125" customWidth="1"/>
    <col min="278" max="278" width="24.140625" customWidth="1"/>
    <col min="279" max="279" width="22" customWidth="1"/>
    <col min="280" max="280" width="19.7109375" customWidth="1"/>
    <col min="281" max="281" width="19.85546875" customWidth="1"/>
    <col min="282" max="282" width="15.85546875" customWidth="1"/>
    <col min="283" max="284" width="20.5703125" customWidth="1"/>
    <col min="285" max="285" width="11.5703125" customWidth="1"/>
    <col min="286" max="286" width="13" customWidth="1"/>
    <col min="287" max="287" width="12.140625" customWidth="1"/>
    <col min="288" max="288" width="16.42578125" customWidth="1"/>
    <col min="289" max="289" width="12.140625" customWidth="1"/>
    <col min="291" max="291" width="26.85546875" customWidth="1"/>
    <col min="292" max="292" width="17.42578125" customWidth="1"/>
    <col min="293" max="293" width="13.28515625" customWidth="1"/>
    <col min="513" max="513" width="12.7109375" customWidth="1"/>
    <col min="514" max="514" width="14.5703125" customWidth="1"/>
    <col min="515" max="515" width="12.5703125" customWidth="1"/>
    <col min="516" max="516" width="13.5703125" customWidth="1"/>
    <col min="517" max="517" width="12.85546875" customWidth="1"/>
    <col min="518" max="518" width="15.5703125" customWidth="1"/>
    <col min="519" max="519" width="14.85546875" customWidth="1"/>
    <col min="520" max="520" width="17.28515625" customWidth="1"/>
    <col min="521" max="526" width="15.7109375" customWidth="1"/>
    <col min="527" max="527" width="19.5703125" customWidth="1"/>
    <col min="528" max="528" width="14.85546875" customWidth="1"/>
    <col min="529" max="529" width="14.42578125" customWidth="1"/>
    <col min="530" max="530" width="18.28515625" customWidth="1"/>
    <col min="531" max="531" width="27.85546875" customWidth="1"/>
    <col min="532" max="532" width="15.5703125" customWidth="1"/>
    <col min="533" max="533" width="21.42578125" customWidth="1"/>
    <col min="534" max="534" width="24.140625" customWidth="1"/>
    <col min="535" max="535" width="22" customWidth="1"/>
    <col min="536" max="536" width="19.7109375" customWidth="1"/>
    <col min="537" max="537" width="19.85546875" customWidth="1"/>
    <col min="538" max="538" width="15.85546875" customWidth="1"/>
    <col min="539" max="540" width="20.5703125" customWidth="1"/>
    <col min="541" max="541" width="11.5703125" customWidth="1"/>
    <col min="542" max="542" width="13" customWidth="1"/>
    <col min="543" max="543" width="12.140625" customWidth="1"/>
    <col min="544" max="544" width="16.42578125" customWidth="1"/>
    <col min="545" max="545" width="12.140625" customWidth="1"/>
    <col min="547" max="547" width="26.85546875" customWidth="1"/>
    <col min="548" max="548" width="17.42578125" customWidth="1"/>
    <col min="549" max="549" width="13.28515625" customWidth="1"/>
    <col min="769" max="769" width="12.7109375" customWidth="1"/>
    <col min="770" max="770" width="14.5703125" customWidth="1"/>
    <col min="771" max="771" width="12.5703125" customWidth="1"/>
    <col min="772" max="772" width="13.5703125" customWidth="1"/>
    <col min="773" max="773" width="12.85546875" customWidth="1"/>
    <col min="774" max="774" width="15.5703125" customWidth="1"/>
    <col min="775" max="775" width="14.85546875" customWidth="1"/>
    <col min="776" max="776" width="17.28515625" customWidth="1"/>
    <col min="777" max="782" width="15.7109375" customWidth="1"/>
    <col min="783" max="783" width="19.5703125" customWidth="1"/>
    <col min="784" max="784" width="14.85546875" customWidth="1"/>
    <col min="785" max="785" width="14.42578125" customWidth="1"/>
    <col min="786" max="786" width="18.28515625" customWidth="1"/>
    <col min="787" max="787" width="27.85546875" customWidth="1"/>
    <col min="788" max="788" width="15.5703125" customWidth="1"/>
    <col min="789" max="789" width="21.42578125" customWidth="1"/>
    <col min="790" max="790" width="24.140625" customWidth="1"/>
    <col min="791" max="791" width="22" customWidth="1"/>
    <col min="792" max="792" width="19.7109375" customWidth="1"/>
    <col min="793" max="793" width="19.85546875" customWidth="1"/>
    <col min="794" max="794" width="15.85546875" customWidth="1"/>
    <col min="795" max="796" width="20.5703125" customWidth="1"/>
    <col min="797" max="797" width="11.5703125" customWidth="1"/>
    <col min="798" max="798" width="13" customWidth="1"/>
    <col min="799" max="799" width="12.140625" customWidth="1"/>
    <col min="800" max="800" width="16.42578125" customWidth="1"/>
    <col min="801" max="801" width="12.140625" customWidth="1"/>
    <col min="803" max="803" width="26.85546875" customWidth="1"/>
    <col min="804" max="804" width="17.42578125" customWidth="1"/>
    <col min="805" max="805" width="13.28515625" customWidth="1"/>
    <col min="1025" max="1025" width="12.7109375" customWidth="1"/>
    <col min="1026" max="1026" width="14.5703125" customWidth="1"/>
    <col min="1027" max="1027" width="12.5703125" customWidth="1"/>
    <col min="1028" max="1028" width="13.5703125" customWidth="1"/>
    <col min="1029" max="1029" width="12.85546875" customWidth="1"/>
    <col min="1030" max="1030" width="15.5703125" customWidth="1"/>
    <col min="1031" max="1031" width="14.85546875" customWidth="1"/>
    <col min="1032" max="1032" width="17.28515625" customWidth="1"/>
    <col min="1033" max="1038" width="15.7109375" customWidth="1"/>
    <col min="1039" max="1039" width="19.5703125" customWidth="1"/>
    <col min="1040" max="1040" width="14.85546875" customWidth="1"/>
    <col min="1041" max="1041" width="14.42578125" customWidth="1"/>
    <col min="1042" max="1042" width="18.28515625" customWidth="1"/>
    <col min="1043" max="1043" width="27.85546875" customWidth="1"/>
    <col min="1044" max="1044" width="15.5703125" customWidth="1"/>
    <col min="1045" max="1045" width="21.42578125" customWidth="1"/>
    <col min="1046" max="1046" width="24.140625" customWidth="1"/>
    <col min="1047" max="1047" width="22" customWidth="1"/>
    <col min="1048" max="1048" width="19.7109375" customWidth="1"/>
    <col min="1049" max="1049" width="19.85546875" customWidth="1"/>
    <col min="1050" max="1050" width="15.85546875" customWidth="1"/>
    <col min="1051" max="1052" width="20.5703125" customWidth="1"/>
    <col min="1053" max="1053" width="11.5703125" customWidth="1"/>
    <col min="1054" max="1054" width="13" customWidth="1"/>
    <col min="1055" max="1055" width="12.140625" customWidth="1"/>
    <col min="1056" max="1056" width="16.42578125" customWidth="1"/>
    <col min="1057" max="1057" width="12.140625" customWidth="1"/>
    <col min="1059" max="1059" width="26.85546875" customWidth="1"/>
    <col min="1060" max="1060" width="17.42578125" customWidth="1"/>
    <col min="1061" max="1061" width="13.28515625" customWidth="1"/>
    <col min="1281" max="1281" width="12.7109375" customWidth="1"/>
    <col min="1282" max="1282" width="14.5703125" customWidth="1"/>
    <col min="1283" max="1283" width="12.5703125" customWidth="1"/>
    <col min="1284" max="1284" width="13.5703125" customWidth="1"/>
    <col min="1285" max="1285" width="12.85546875" customWidth="1"/>
    <col min="1286" max="1286" width="15.5703125" customWidth="1"/>
    <col min="1287" max="1287" width="14.85546875" customWidth="1"/>
    <col min="1288" max="1288" width="17.28515625" customWidth="1"/>
    <col min="1289" max="1294" width="15.7109375" customWidth="1"/>
    <col min="1295" max="1295" width="19.5703125" customWidth="1"/>
    <col min="1296" max="1296" width="14.85546875" customWidth="1"/>
    <col min="1297" max="1297" width="14.42578125" customWidth="1"/>
    <col min="1298" max="1298" width="18.28515625" customWidth="1"/>
    <col min="1299" max="1299" width="27.85546875" customWidth="1"/>
    <col min="1300" max="1300" width="15.5703125" customWidth="1"/>
    <col min="1301" max="1301" width="21.42578125" customWidth="1"/>
    <col min="1302" max="1302" width="24.140625" customWidth="1"/>
    <col min="1303" max="1303" width="22" customWidth="1"/>
    <col min="1304" max="1304" width="19.7109375" customWidth="1"/>
    <col min="1305" max="1305" width="19.85546875" customWidth="1"/>
    <col min="1306" max="1306" width="15.85546875" customWidth="1"/>
    <col min="1307" max="1308" width="20.5703125" customWidth="1"/>
    <col min="1309" max="1309" width="11.5703125" customWidth="1"/>
    <col min="1310" max="1310" width="13" customWidth="1"/>
    <col min="1311" max="1311" width="12.140625" customWidth="1"/>
    <col min="1312" max="1312" width="16.42578125" customWidth="1"/>
    <col min="1313" max="1313" width="12.140625" customWidth="1"/>
    <col min="1315" max="1315" width="26.85546875" customWidth="1"/>
    <col min="1316" max="1316" width="17.42578125" customWidth="1"/>
    <col min="1317" max="1317" width="13.28515625" customWidth="1"/>
    <col min="1537" max="1537" width="12.7109375" customWidth="1"/>
    <col min="1538" max="1538" width="14.5703125" customWidth="1"/>
    <col min="1539" max="1539" width="12.5703125" customWidth="1"/>
    <col min="1540" max="1540" width="13.5703125" customWidth="1"/>
    <col min="1541" max="1541" width="12.85546875" customWidth="1"/>
    <col min="1542" max="1542" width="15.5703125" customWidth="1"/>
    <col min="1543" max="1543" width="14.85546875" customWidth="1"/>
    <col min="1544" max="1544" width="17.28515625" customWidth="1"/>
    <col min="1545" max="1550" width="15.7109375" customWidth="1"/>
    <col min="1551" max="1551" width="19.5703125" customWidth="1"/>
    <col min="1552" max="1552" width="14.85546875" customWidth="1"/>
    <col min="1553" max="1553" width="14.42578125" customWidth="1"/>
    <col min="1554" max="1554" width="18.28515625" customWidth="1"/>
    <col min="1555" max="1555" width="27.85546875" customWidth="1"/>
    <col min="1556" max="1556" width="15.5703125" customWidth="1"/>
    <col min="1557" max="1557" width="21.42578125" customWidth="1"/>
    <col min="1558" max="1558" width="24.140625" customWidth="1"/>
    <col min="1559" max="1559" width="22" customWidth="1"/>
    <col min="1560" max="1560" width="19.7109375" customWidth="1"/>
    <col min="1561" max="1561" width="19.85546875" customWidth="1"/>
    <col min="1562" max="1562" width="15.85546875" customWidth="1"/>
    <col min="1563" max="1564" width="20.5703125" customWidth="1"/>
    <col min="1565" max="1565" width="11.5703125" customWidth="1"/>
    <col min="1566" max="1566" width="13" customWidth="1"/>
    <col min="1567" max="1567" width="12.140625" customWidth="1"/>
    <col min="1568" max="1568" width="16.42578125" customWidth="1"/>
    <col min="1569" max="1569" width="12.140625" customWidth="1"/>
    <col min="1571" max="1571" width="26.85546875" customWidth="1"/>
    <col min="1572" max="1572" width="17.42578125" customWidth="1"/>
    <col min="1573" max="1573" width="13.28515625" customWidth="1"/>
    <col min="1793" max="1793" width="12.7109375" customWidth="1"/>
    <col min="1794" max="1794" width="14.5703125" customWidth="1"/>
    <col min="1795" max="1795" width="12.5703125" customWidth="1"/>
    <col min="1796" max="1796" width="13.5703125" customWidth="1"/>
    <col min="1797" max="1797" width="12.85546875" customWidth="1"/>
    <col min="1798" max="1798" width="15.5703125" customWidth="1"/>
    <col min="1799" max="1799" width="14.85546875" customWidth="1"/>
    <col min="1800" max="1800" width="17.28515625" customWidth="1"/>
    <col min="1801" max="1806" width="15.7109375" customWidth="1"/>
    <col min="1807" max="1807" width="19.5703125" customWidth="1"/>
    <col min="1808" max="1808" width="14.85546875" customWidth="1"/>
    <col min="1809" max="1809" width="14.42578125" customWidth="1"/>
    <col min="1810" max="1810" width="18.28515625" customWidth="1"/>
    <col min="1811" max="1811" width="27.85546875" customWidth="1"/>
    <col min="1812" max="1812" width="15.5703125" customWidth="1"/>
    <col min="1813" max="1813" width="21.42578125" customWidth="1"/>
    <col min="1814" max="1814" width="24.140625" customWidth="1"/>
    <col min="1815" max="1815" width="22" customWidth="1"/>
    <col min="1816" max="1816" width="19.7109375" customWidth="1"/>
    <col min="1817" max="1817" width="19.85546875" customWidth="1"/>
    <col min="1818" max="1818" width="15.85546875" customWidth="1"/>
    <col min="1819" max="1820" width="20.5703125" customWidth="1"/>
    <col min="1821" max="1821" width="11.5703125" customWidth="1"/>
    <col min="1822" max="1822" width="13" customWidth="1"/>
    <col min="1823" max="1823" width="12.140625" customWidth="1"/>
    <col min="1824" max="1824" width="16.42578125" customWidth="1"/>
    <col min="1825" max="1825" width="12.140625" customWidth="1"/>
    <col min="1827" max="1827" width="26.85546875" customWidth="1"/>
    <col min="1828" max="1828" width="17.42578125" customWidth="1"/>
    <col min="1829" max="1829" width="13.28515625" customWidth="1"/>
    <col min="2049" max="2049" width="12.7109375" customWidth="1"/>
    <col min="2050" max="2050" width="14.5703125" customWidth="1"/>
    <col min="2051" max="2051" width="12.5703125" customWidth="1"/>
    <col min="2052" max="2052" width="13.5703125" customWidth="1"/>
    <col min="2053" max="2053" width="12.85546875" customWidth="1"/>
    <col min="2054" max="2054" width="15.5703125" customWidth="1"/>
    <col min="2055" max="2055" width="14.85546875" customWidth="1"/>
    <col min="2056" max="2056" width="17.28515625" customWidth="1"/>
    <col min="2057" max="2062" width="15.7109375" customWidth="1"/>
    <col min="2063" max="2063" width="19.5703125" customWidth="1"/>
    <col min="2064" max="2064" width="14.85546875" customWidth="1"/>
    <col min="2065" max="2065" width="14.42578125" customWidth="1"/>
    <col min="2066" max="2066" width="18.28515625" customWidth="1"/>
    <col min="2067" max="2067" width="27.85546875" customWidth="1"/>
    <col min="2068" max="2068" width="15.5703125" customWidth="1"/>
    <col min="2069" max="2069" width="21.42578125" customWidth="1"/>
    <col min="2070" max="2070" width="24.140625" customWidth="1"/>
    <col min="2071" max="2071" width="22" customWidth="1"/>
    <col min="2072" max="2072" width="19.7109375" customWidth="1"/>
    <col min="2073" max="2073" width="19.85546875" customWidth="1"/>
    <col min="2074" max="2074" width="15.85546875" customWidth="1"/>
    <col min="2075" max="2076" width="20.5703125" customWidth="1"/>
    <col min="2077" max="2077" width="11.5703125" customWidth="1"/>
    <col min="2078" max="2078" width="13" customWidth="1"/>
    <col min="2079" max="2079" width="12.140625" customWidth="1"/>
    <col min="2080" max="2080" width="16.42578125" customWidth="1"/>
    <col min="2081" max="2081" width="12.140625" customWidth="1"/>
    <col min="2083" max="2083" width="26.85546875" customWidth="1"/>
    <col min="2084" max="2084" width="17.42578125" customWidth="1"/>
    <col min="2085" max="2085" width="13.28515625" customWidth="1"/>
    <col min="2305" max="2305" width="12.7109375" customWidth="1"/>
    <col min="2306" max="2306" width="14.5703125" customWidth="1"/>
    <col min="2307" max="2307" width="12.5703125" customWidth="1"/>
    <col min="2308" max="2308" width="13.5703125" customWidth="1"/>
    <col min="2309" max="2309" width="12.85546875" customWidth="1"/>
    <col min="2310" max="2310" width="15.5703125" customWidth="1"/>
    <col min="2311" max="2311" width="14.85546875" customWidth="1"/>
    <col min="2312" max="2312" width="17.28515625" customWidth="1"/>
    <col min="2313" max="2318" width="15.7109375" customWidth="1"/>
    <col min="2319" max="2319" width="19.5703125" customWidth="1"/>
    <col min="2320" max="2320" width="14.85546875" customWidth="1"/>
    <col min="2321" max="2321" width="14.42578125" customWidth="1"/>
    <col min="2322" max="2322" width="18.28515625" customWidth="1"/>
    <col min="2323" max="2323" width="27.85546875" customWidth="1"/>
    <col min="2324" max="2324" width="15.5703125" customWidth="1"/>
    <col min="2325" max="2325" width="21.42578125" customWidth="1"/>
    <col min="2326" max="2326" width="24.140625" customWidth="1"/>
    <col min="2327" max="2327" width="22" customWidth="1"/>
    <col min="2328" max="2328" width="19.7109375" customWidth="1"/>
    <col min="2329" max="2329" width="19.85546875" customWidth="1"/>
    <col min="2330" max="2330" width="15.85546875" customWidth="1"/>
    <col min="2331" max="2332" width="20.5703125" customWidth="1"/>
    <col min="2333" max="2333" width="11.5703125" customWidth="1"/>
    <col min="2334" max="2334" width="13" customWidth="1"/>
    <col min="2335" max="2335" width="12.140625" customWidth="1"/>
    <col min="2336" max="2336" width="16.42578125" customWidth="1"/>
    <col min="2337" max="2337" width="12.140625" customWidth="1"/>
    <col min="2339" max="2339" width="26.85546875" customWidth="1"/>
    <col min="2340" max="2340" width="17.42578125" customWidth="1"/>
    <col min="2341" max="2341" width="13.28515625" customWidth="1"/>
    <col min="2561" max="2561" width="12.7109375" customWidth="1"/>
    <col min="2562" max="2562" width="14.5703125" customWidth="1"/>
    <col min="2563" max="2563" width="12.5703125" customWidth="1"/>
    <col min="2564" max="2564" width="13.5703125" customWidth="1"/>
    <col min="2565" max="2565" width="12.85546875" customWidth="1"/>
    <col min="2566" max="2566" width="15.5703125" customWidth="1"/>
    <col min="2567" max="2567" width="14.85546875" customWidth="1"/>
    <col min="2568" max="2568" width="17.28515625" customWidth="1"/>
    <col min="2569" max="2574" width="15.7109375" customWidth="1"/>
    <col min="2575" max="2575" width="19.5703125" customWidth="1"/>
    <col min="2576" max="2576" width="14.85546875" customWidth="1"/>
    <col min="2577" max="2577" width="14.42578125" customWidth="1"/>
    <col min="2578" max="2578" width="18.28515625" customWidth="1"/>
    <col min="2579" max="2579" width="27.85546875" customWidth="1"/>
    <col min="2580" max="2580" width="15.5703125" customWidth="1"/>
    <col min="2581" max="2581" width="21.42578125" customWidth="1"/>
    <col min="2582" max="2582" width="24.140625" customWidth="1"/>
    <col min="2583" max="2583" width="22" customWidth="1"/>
    <col min="2584" max="2584" width="19.7109375" customWidth="1"/>
    <col min="2585" max="2585" width="19.85546875" customWidth="1"/>
    <col min="2586" max="2586" width="15.85546875" customWidth="1"/>
    <col min="2587" max="2588" width="20.5703125" customWidth="1"/>
    <col min="2589" max="2589" width="11.5703125" customWidth="1"/>
    <col min="2590" max="2590" width="13" customWidth="1"/>
    <col min="2591" max="2591" width="12.140625" customWidth="1"/>
    <col min="2592" max="2592" width="16.42578125" customWidth="1"/>
    <col min="2593" max="2593" width="12.140625" customWidth="1"/>
    <col min="2595" max="2595" width="26.85546875" customWidth="1"/>
    <col min="2596" max="2596" width="17.42578125" customWidth="1"/>
    <col min="2597" max="2597" width="13.28515625" customWidth="1"/>
    <col min="2817" max="2817" width="12.7109375" customWidth="1"/>
    <col min="2818" max="2818" width="14.5703125" customWidth="1"/>
    <col min="2819" max="2819" width="12.5703125" customWidth="1"/>
    <col min="2820" max="2820" width="13.5703125" customWidth="1"/>
    <col min="2821" max="2821" width="12.85546875" customWidth="1"/>
    <col min="2822" max="2822" width="15.5703125" customWidth="1"/>
    <col min="2823" max="2823" width="14.85546875" customWidth="1"/>
    <col min="2824" max="2824" width="17.28515625" customWidth="1"/>
    <col min="2825" max="2830" width="15.7109375" customWidth="1"/>
    <col min="2831" max="2831" width="19.5703125" customWidth="1"/>
    <col min="2832" max="2832" width="14.85546875" customWidth="1"/>
    <col min="2833" max="2833" width="14.42578125" customWidth="1"/>
    <col min="2834" max="2834" width="18.28515625" customWidth="1"/>
    <col min="2835" max="2835" width="27.85546875" customWidth="1"/>
    <col min="2836" max="2836" width="15.5703125" customWidth="1"/>
    <col min="2837" max="2837" width="21.42578125" customWidth="1"/>
    <col min="2838" max="2838" width="24.140625" customWidth="1"/>
    <col min="2839" max="2839" width="22" customWidth="1"/>
    <col min="2840" max="2840" width="19.7109375" customWidth="1"/>
    <col min="2841" max="2841" width="19.85546875" customWidth="1"/>
    <col min="2842" max="2842" width="15.85546875" customWidth="1"/>
    <col min="2843" max="2844" width="20.5703125" customWidth="1"/>
    <col min="2845" max="2845" width="11.5703125" customWidth="1"/>
    <col min="2846" max="2846" width="13" customWidth="1"/>
    <col min="2847" max="2847" width="12.140625" customWidth="1"/>
    <col min="2848" max="2848" width="16.42578125" customWidth="1"/>
    <col min="2849" max="2849" width="12.140625" customWidth="1"/>
    <col min="2851" max="2851" width="26.85546875" customWidth="1"/>
    <col min="2852" max="2852" width="17.42578125" customWidth="1"/>
    <col min="2853" max="2853" width="13.28515625" customWidth="1"/>
    <col min="3073" max="3073" width="12.7109375" customWidth="1"/>
    <col min="3074" max="3074" width="14.5703125" customWidth="1"/>
    <col min="3075" max="3075" width="12.5703125" customWidth="1"/>
    <col min="3076" max="3076" width="13.5703125" customWidth="1"/>
    <col min="3077" max="3077" width="12.85546875" customWidth="1"/>
    <col min="3078" max="3078" width="15.5703125" customWidth="1"/>
    <col min="3079" max="3079" width="14.85546875" customWidth="1"/>
    <col min="3080" max="3080" width="17.28515625" customWidth="1"/>
    <col min="3081" max="3086" width="15.7109375" customWidth="1"/>
    <col min="3087" max="3087" width="19.5703125" customWidth="1"/>
    <col min="3088" max="3088" width="14.85546875" customWidth="1"/>
    <col min="3089" max="3089" width="14.42578125" customWidth="1"/>
    <col min="3090" max="3090" width="18.28515625" customWidth="1"/>
    <col min="3091" max="3091" width="27.85546875" customWidth="1"/>
    <col min="3092" max="3092" width="15.5703125" customWidth="1"/>
    <col min="3093" max="3093" width="21.42578125" customWidth="1"/>
    <col min="3094" max="3094" width="24.140625" customWidth="1"/>
    <col min="3095" max="3095" width="22" customWidth="1"/>
    <col min="3096" max="3096" width="19.7109375" customWidth="1"/>
    <col min="3097" max="3097" width="19.85546875" customWidth="1"/>
    <col min="3098" max="3098" width="15.85546875" customWidth="1"/>
    <col min="3099" max="3100" width="20.5703125" customWidth="1"/>
    <col min="3101" max="3101" width="11.5703125" customWidth="1"/>
    <col min="3102" max="3102" width="13" customWidth="1"/>
    <col min="3103" max="3103" width="12.140625" customWidth="1"/>
    <col min="3104" max="3104" width="16.42578125" customWidth="1"/>
    <col min="3105" max="3105" width="12.140625" customWidth="1"/>
    <col min="3107" max="3107" width="26.85546875" customWidth="1"/>
    <col min="3108" max="3108" width="17.42578125" customWidth="1"/>
    <col min="3109" max="3109" width="13.28515625" customWidth="1"/>
    <col min="3329" max="3329" width="12.7109375" customWidth="1"/>
    <col min="3330" max="3330" width="14.5703125" customWidth="1"/>
    <col min="3331" max="3331" width="12.5703125" customWidth="1"/>
    <col min="3332" max="3332" width="13.5703125" customWidth="1"/>
    <col min="3333" max="3333" width="12.85546875" customWidth="1"/>
    <col min="3334" max="3334" width="15.5703125" customWidth="1"/>
    <col min="3335" max="3335" width="14.85546875" customWidth="1"/>
    <col min="3336" max="3336" width="17.28515625" customWidth="1"/>
    <col min="3337" max="3342" width="15.7109375" customWidth="1"/>
    <col min="3343" max="3343" width="19.5703125" customWidth="1"/>
    <col min="3344" max="3344" width="14.85546875" customWidth="1"/>
    <col min="3345" max="3345" width="14.42578125" customWidth="1"/>
    <col min="3346" max="3346" width="18.28515625" customWidth="1"/>
    <col min="3347" max="3347" width="27.85546875" customWidth="1"/>
    <col min="3348" max="3348" width="15.5703125" customWidth="1"/>
    <col min="3349" max="3349" width="21.42578125" customWidth="1"/>
    <col min="3350" max="3350" width="24.140625" customWidth="1"/>
    <col min="3351" max="3351" width="22" customWidth="1"/>
    <col min="3352" max="3352" width="19.7109375" customWidth="1"/>
    <col min="3353" max="3353" width="19.85546875" customWidth="1"/>
    <col min="3354" max="3354" width="15.85546875" customWidth="1"/>
    <col min="3355" max="3356" width="20.5703125" customWidth="1"/>
    <col min="3357" max="3357" width="11.5703125" customWidth="1"/>
    <col min="3358" max="3358" width="13" customWidth="1"/>
    <col min="3359" max="3359" width="12.140625" customWidth="1"/>
    <col min="3360" max="3360" width="16.42578125" customWidth="1"/>
    <col min="3361" max="3361" width="12.140625" customWidth="1"/>
    <col min="3363" max="3363" width="26.85546875" customWidth="1"/>
    <col min="3364" max="3364" width="17.42578125" customWidth="1"/>
    <col min="3365" max="3365" width="13.28515625" customWidth="1"/>
    <col min="3585" max="3585" width="12.7109375" customWidth="1"/>
    <col min="3586" max="3586" width="14.5703125" customWidth="1"/>
    <col min="3587" max="3587" width="12.5703125" customWidth="1"/>
    <col min="3588" max="3588" width="13.5703125" customWidth="1"/>
    <col min="3589" max="3589" width="12.85546875" customWidth="1"/>
    <col min="3590" max="3590" width="15.5703125" customWidth="1"/>
    <col min="3591" max="3591" width="14.85546875" customWidth="1"/>
    <col min="3592" max="3592" width="17.28515625" customWidth="1"/>
    <col min="3593" max="3598" width="15.7109375" customWidth="1"/>
    <col min="3599" max="3599" width="19.5703125" customWidth="1"/>
    <col min="3600" max="3600" width="14.85546875" customWidth="1"/>
    <col min="3601" max="3601" width="14.42578125" customWidth="1"/>
    <col min="3602" max="3602" width="18.28515625" customWidth="1"/>
    <col min="3603" max="3603" width="27.85546875" customWidth="1"/>
    <col min="3604" max="3604" width="15.5703125" customWidth="1"/>
    <col min="3605" max="3605" width="21.42578125" customWidth="1"/>
    <col min="3606" max="3606" width="24.140625" customWidth="1"/>
    <col min="3607" max="3607" width="22" customWidth="1"/>
    <col min="3608" max="3608" width="19.7109375" customWidth="1"/>
    <col min="3609" max="3609" width="19.85546875" customWidth="1"/>
    <col min="3610" max="3610" width="15.85546875" customWidth="1"/>
    <col min="3611" max="3612" width="20.5703125" customWidth="1"/>
    <col min="3613" max="3613" width="11.5703125" customWidth="1"/>
    <col min="3614" max="3614" width="13" customWidth="1"/>
    <col min="3615" max="3615" width="12.140625" customWidth="1"/>
    <col min="3616" max="3616" width="16.42578125" customWidth="1"/>
    <col min="3617" max="3617" width="12.140625" customWidth="1"/>
    <col min="3619" max="3619" width="26.85546875" customWidth="1"/>
    <col min="3620" max="3620" width="17.42578125" customWidth="1"/>
    <col min="3621" max="3621" width="13.28515625" customWidth="1"/>
    <col min="3841" max="3841" width="12.7109375" customWidth="1"/>
    <col min="3842" max="3842" width="14.5703125" customWidth="1"/>
    <col min="3843" max="3843" width="12.5703125" customWidth="1"/>
    <col min="3844" max="3844" width="13.5703125" customWidth="1"/>
    <col min="3845" max="3845" width="12.85546875" customWidth="1"/>
    <col min="3846" max="3846" width="15.5703125" customWidth="1"/>
    <col min="3847" max="3847" width="14.85546875" customWidth="1"/>
    <col min="3848" max="3848" width="17.28515625" customWidth="1"/>
    <col min="3849" max="3854" width="15.7109375" customWidth="1"/>
    <col min="3855" max="3855" width="19.5703125" customWidth="1"/>
    <col min="3856" max="3856" width="14.85546875" customWidth="1"/>
    <col min="3857" max="3857" width="14.42578125" customWidth="1"/>
    <col min="3858" max="3858" width="18.28515625" customWidth="1"/>
    <col min="3859" max="3859" width="27.85546875" customWidth="1"/>
    <col min="3860" max="3860" width="15.5703125" customWidth="1"/>
    <col min="3861" max="3861" width="21.42578125" customWidth="1"/>
    <col min="3862" max="3862" width="24.140625" customWidth="1"/>
    <col min="3863" max="3863" width="22" customWidth="1"/>
    <col min="3864" max="3864" width="19.7109375" customWidth="1"/>
    <col min="3865" max="3865" width="19.85546875" customWidth="1"/>
    <col min="3866" max="3866" width="15.85546875" customWidth="1"/>
    <col min="3867" max="3868" width="20.5703125" customWidth="1"/>
    <col min="3869" max="3869" width="11.5703125" customWidth="1"/>
    <col min="3870" max="3870" width="13" customWidth="1"/>
    <col min="3871" max="3871" width="12.140625" customWidth="1"/>
    <col min="3872" max="3872" width="16.42578125" customWidth="1"/>
    <col min="3873" max="3873" width="12.140625" customWidth="1"/>
    <col min="3875" max="3875" width="26.85546875" customWidth="1"/>
    <col min="3876" max="3876" width="17.42578125" customWidth="1"/>
    <col min="3877" max="3877" width="13.28515625" customWidth="1"/>
    <col min="4097" max="4097" width="12.7109375" customWidth="1"/>
    <col min="4098" max="4098" width="14.5703125" customWidth="1"/>
    <col min="4099" max="4099" width="12.5703125" customWidth="1"/>
    <col min="4100" max="4100" width="13.5703125" customWidth="1"/>
    <col min="4101" max="4101" width="12.85546875" customWidth="1"/>
    <col min="4102" max="4102" width="15.5703125" customWidth="1"/>
    <col min="4103" max="4103" width="14.85546875" customWidth="1"/>
    <col min="4104" max="4104" width="17.28515625" customWidth="1"/>
    <col min="4105" max="4110" width="15.7109375" customWidth="1"/>
    <col min="4111" max="4111" width="19.5703125" customWidth="1"/>
    <col min="4112" max="4112" width="14.85546875" customWidth="1"/>
    <col min="4113" max="4113" width="14.42578125" customWidth="1"/>
    <col min="4114" max="4114" width="18.28515625" customWidth="1"/>
    <col min="4115" max="4115" width="27.85546875" customWidth="1"/>
    <col min="4116" max="4116" width="15.5703125" customWidth="1"/>
    <col min="4117" max="4117" width="21.42578125" customWidth="1"/>
    <col min="4118" max="4118" width="24.140625" customWidth="1"/>
    <col min="4119" max="4119" width="22" customWidth="1"/>
    <col min="4120" max="4120" width="19.7109375" customWidth="1"/>
    <col min="4121" max="4121" width="19.85546875" customWidth="1"/>
    <col min="4122" max="4122" width="15.85546875" customWidth="1"/>
    <col min="4123" max="4124" width="20.5703125" customWidth="1"/>
    <col min="4125" max="4125" width="11.5703125" customWidth="1"/>
    <col min="4126" max="4126" width="13" customWidth="1"/>
    <col min="4127" max="4127" width="12.140625" customWidth="1"/>
    <col min="4128" max="4128" width="16.42578125" customWidth="1"/>
    <col min="4129" max="4129" width="12.140625" customWidth="1"/>
    <col min="4131" max="4131" width="26.85546875" customWidth="1"/>
    <col min="4132" max="4132" width="17.42578125" customWidth="1"/>
    <col min="4133" max="4133" width="13.28515625" customWidth="1"/>
    <col min="4353" max="4353" width="12.7109375" customWidth="1"/>
    <col min="4354" max="4354" width="14.5703125" customWidth="1"/>
    <col min="4355" max="4355" width="12.5703125" customWidth="1"/>
    <col min="4356" max="4356" width="13.5703125" customWidth="1"/>
    <col min="4357" max="4357" width="12.85546875" customWidth="1"/>
    <col min="4358" max="4358" width="15.5703125" customWidth="1"/>
    <col min="4359" max="4359" width="14.85546875" customWidth="1"/>
    <col min="4360" max="4360" width="17.28515625" customWidth="1"/>
    <col min="4361" max="4366" width="15.7109375" customWidth="1"/>
    <col min="4367" max="4367" width="19.5703125" customWidth="1"/>
    <col min="4368" max="4368" width="14.85546875" customWidth="1"/>
    <col min="4369" max="4369" width="14.42578125" customWidth="1"/>
    <col min="4370" max="4370" width="18.28515625" customWidth="1"/>
    <col min="4371" max="4371" width="27.85546875" customWidth="1"/>
    <col min="4372" max="4372" width="15.5703125" customWidth="1"/>
    <col min="4373" max="4373" width="21.42578125" customWidth="1"/>
    <col min="4374" max="4374" width="24.140625" customWidth="1"/>
    <col min="4375" max="4375" width="22" customWidth="1"/>
    <col min="4376" max="4376" width="19.7109375" customWidth="1"/>
    <col min="4377" max="4377" width="19.85546875" customWidth="1"/>
    <col min="4378" max="4378" width="15.85546875" customWidth="1"/>
    <col min="4379" max="4380" width="20.5703125" customWidth="1"/>
    <col min="4381" max="4381" width="11.5703125" customWidth="1"/>
    <col min="4382" max="4382" width="13" customWidth="1"/>
    <col min="4383" max="4383" width="12.140625" customWidth="1"/>
    <col min="4384" max="4384" width="16.42578125" customWidth="1"/>
    <col min="4385" max="4385" width="12.140625" customWidth="1"/>
    <col min="4387" max="4387" width="26.85546875" customWidth="1"/>
    <col min="4388" max="4388" width="17.42578125" customWidth="1"/>
    <col min="4389" max="4389" width="13.28515625" customWidth="1"/>
    <col min="4609" max="4609" width="12.7109375" customWidth="1"/>
    <col min="4610" max="4610" width="14.5703125" customWidth="1"/>
    <col min="4611" max="4611" width="12.5703125" customWidth="1"/>
    <col min="4612" max="4612" width="13.5703125" customWidth="1"/>
    <col min="4613" max="4613" width="12.85546875" customWidth="1"/>
    <col min="4614" max="4614" width="15.5703125" customWidth="1"/>
    <col min="4615" max="4615" width="14.85546875" customWidth="1"/>
    <col min="4616" max="4616" width="17.28515625" customWidth="1"/>
    <col min="4617" max="4622" width="15.7109375" customWidth="1"/>
    <col min="4623" max="4623" width="19.5703125" customWidth="1"/>
    <col min="4624" max="4624" width="14.85546875" customWidth="1"/>
    <col min="4625" max="4625" width="14.42578125" customWidth="1"/>
    <col min="4626" max="4626" width="18.28515625" customWidth="1"/>
    <col min="4627" max="4627" width="27.85546875" customWidth="1"/>
    <col min="4628" max="4628" width="15.5703125" customWidth="1"/>
    <col min="4629" max="4629" width="21.42578125" customWidth="1"/>
    <col min="4630" max="4630" width="24.140625" customWidth="1"/>
    <col min="4631" max="4631" width="22" customWidth="1"/>
    <col min="4632" max="4632" width="19.7109375" customWidth="1"/>
    <col min="4633" max="4633" width="19.85546875" customWidth="1"/>
    <col min="4634" max="4634" width="15.85546875" customWidth="1"/>
    <col min="4635" max="4636" width="20.5703125" customWidth="1"/>
    <col min="4637" max="4637" width="11.5703125" customWidth="1"/>
    <col min="4638" max="4638" width="13" customWidth="1"/>
    <col min="4639" max="4639" width="12.140625" customWidth="1"/>
    <col min="4640" max="4640" width="16.42578125" customWidth="1"/>
    <col min="4641" max="4641" width="12.140625" customWidth="1"/>
    <col min="4643" max="4643" width="26.85546875" customWidth="1"/>
    <col min="4644" max="4644" width="17.42578125" customWidth="1"/>
    <col min="4645" max="4645" width="13.28515625" customWidth="1"/>
    <col min="4865" max="4865" width="12.7109375" customWidth="1"/>
    <col min="4866" max="4866" width="14.5703125" customWidth="1"/>
    <col min="4867" max="4867" width="12.5703125" customWidth="1"/>
    <col min="4868" max="4868" width="13.5703125" customWidth="1"/>
    <col min="4869" max="4869" width="12.85546875" customWidth="1"/>
    <col min="4870" max="4870" width="15.5703125" customWidth="1"/>
    <col min="4871" max="4871" width="14.85546875" customWidth="1"/>
    <col min="4872" max="4872" width="17.28515625" customWidth="1"/>
    <col min="4873" max="4878" width="15.7109375" customWidth="1"/>
    <col min="4879" max="4879" width="19.5703125" customWidth="1"/>
    <col min="4880" max="4880" width="14.85546875" customWidth="1"/>
    <col min="4881" max="4881" width="14.42578125" customWidth="1"/>
    <col min="4882" max="4882" width="18.28515625" customWidth="1"/>
    <col min="4883" max="4883" width="27.85546875" customWidth="1"/>
    <col min="4884" max="4884" width="15.5703125" customWidth="1"/>
    <col min="4885" max="4885" width="21.42578125" customWidth="1"/>
    <col min="4886" max="4886" width="24.140625" customWidth="1"/>
    <col min="4887" max="4887" width="22" customWidth="1"/>
    <col min="4888" max="4888" width="19.7109375" customWidth="1"/>
    <col min="4889" max="4889" width="19.85546875" customWidth="1"/>
    <col min="4890" max="4890" width="15.85546875" customWidth="1"/>
    <col min="4891" max="4892" width="20.5703125" customWidth="1"/>
    <col min="4893" max="4893" width="11.5703125" customWidth="1"/>
    <col min="4894" max="4894" width="13" customWidth="1"/>
    <col min="4895" max="4895" width="12.140625" customWidth="1"/>
    <col min="4896" max="4896" width="16.42578125" customWidth="1"/>
    <col min="4897" max="4897" width="12.140625" customWidth="1"/>
    <col min="4899" max="4899" width="26.85546875" customWidth="1"/>
    <col min="4900" max="4900" width="17.42578125" customWidth="1"/>
    <col min="4901" max="4901" width="13.28515625" customWidth="1"/>
    <col min="5121" max="5121" width="12.7109375" customWidth="1"/>
    <col min="5122" max="5122" width="14.5703125" customWidth="1"/>
    <col min="5123" max="5123" width="12.5703125" customWidth="1"/>
    <col min="5124" max="5124" width="13.5703125" customWidth="1"/>
    <col min="5125" max="5125" width="12.85546875" customWidth="1"/>
    <col min="5126" max="5126" width="15.5703125" customWidth="1"/>
    <col min="5127" max="5127" width="14.85546875" customWidth="1"/>
    <col min="5128" max="5128" width="17.28515625" customWidth="1"/>
    <col min="5129" max="5134" width="15.7109375" customWidth="1"/>
    <col min="5135" max="5135" width="19.5703125" customWidth="1"/>
    <col min="5136" max="5136" width="14.85546875" customWidth="1"/>
    <col min="5137" max="5137" width="14.42578125" customWidth="1"/>
    <col min="5138" max="5138" width="18.28515625" customWidth="1"/>
    <col min="5139" max="5139" width="27.85546875" customWidth="1"/>
    <col min="5140" max="5140" width="15.5703125" customWidth="1"/>
    <col min="5141" max="5141" width="21.42578125" customWidth="1"/>
    <col min="5142" max="5142" width="24.140625" customWidth="1"/>
    <col min="5143" max="5143" width="22" customWidth="1"/>
    <col min="5144" max="5144" width="19.7109375" customWidth="1"/>
    <col min="5145" max="5145" width="19.85546875" customWidth="1"/>
    <col min="5146" max="5146" width="15.85546875" customWidth="1"/>
    <col min="5147" max="5148" width="20.5703125" customWidth="1"/>
    <col min="5149" max="5149" width="11.5703125" customWidth="1"/>
    <col min="5150" max="5150" width="13" customWidth="1"/>
    <col min="5151" max="5151" width="12.140625" customWidth="1"/>
    <col min="5152" max="5152" width="16.42578125" customWidth="1"/>
    <col min="5153" max="5153" width="12.140625" customWidth="1"/>
    <col min="5155" max="5155" width="26.85546875" customWidth="1"/>
    <col min="5156" max="5156" width="17.42578125" customWidth="1"/>
    <col min="5157" max="5157" width="13.28515625" customWidth="1"/>
    <col min="5377" max="5377" width="12.7109375" customWidth="1"/>
    <col min="5378" max="5378" width="14.5703125" customWidth="1"/>
    <col min="5379" max="5379" width="12.5703125" customWidth="1"/>
    <col min="5380" max="5380" width="13.5703125" customWidth="1"/>
    <col min="5381" max="5381" width="12.85546875" customWidth="1"/>
    <col min="5382" max="5382" width="15.5703125" customWidth="1"/>
    <col min="5383" max="5383" width="14.85546875" customWidth="1"/>
    <col min="5384" max="5384" width="17.28515625" customWidth="1"/>
    <col min="5385" max="5390" width="15.7109375" customWidth="1"/>
    <col min="5391" max="5391" width="19.5703125" customWidth="1"/>
    <col min="5392" max="5392" width="14.85546875" customWidth="1"/>
    <col min="5393" max="5393" width="14.42578125" customWidth="1"/>
    <col min="5394" max="5394" width="18.28515625" customWidth="1"/>
    <col min="5395" max="5395" width="27.85546875" customWidth="1"/>
    <col min="5396" max="5396" width="15.5703125" customWidth="1"/>
    <col min="5397" max="5397" width="21.42578125" customWidth="1"/>
    <col min="5398" max="5398" width="24.140625" customWidth="1"/>
    <col min="5399" max="5399" width="22" customWidth="1"/>
    <col min="5400" max="5400" width="19.7109375" customWidth="1"/>
    <col min="5401" max="5401" width="19.85546875" customWidth="1"/>
    <col min="5402" max="5402" width="15.85546875" customWidth="1"/>
    <col min="5403" max="5404" width="20.5703125" customWidth="1"/>
    <col min="5405" max="5405" width="11.5703125" customWidth="1"/>
    <col min="5406" max="5406" width="13" customWidth="1"/>
    <col min="5407" max="5407" width="12.140625" customWidth="1"/>
    <col min="5408" max="5408" width="16.42578125" customWidth="1"/>
    <col min="5409" max="5409" width="12.140625" customWidth="1"/>
    <col min="5411" max="5411" width="26.85546875" customWidth="1"/>
    <col min="5412" max="5412" width="17.42578125" customWidth="1"/>
    <col min="5413" max="5413" width="13.28515625" customWidth="1"/>
    <col min="5633" max="5633" width="12.7109375" customWidth="1"/>
    <col min="5634" max="5634" width="14.5703125" customWidth="1"/>
    <col min="5635" max="5635" width="12.5703125" customWidth="1"/>
    <col min="5636" max="5636" width="13.5703125" customWidth="1"/>
    <col min="5637" max="5637" width="12.85546875" customWidth="1"/>
    <col min="5638" max="5638" width="15.5703125" customWidth="1"/>
    <col min="5639" max="5639" width="14.85546875" customWidth="1"/>
    <col min="5640" max="5640" width="17.28515625" customWidth="1"/>
    <col min="5641" max="5646" width="15.7109375" customWidth="1"/>
    <col min="5647" max="5647" width="19.5703125" customWidth="1"/>
    <col min="5648" max="5648" width="14.85546875" customWidth="1"/>
    <col min="5649" max="5649" width="14.42578125" customWidth="1"/>
    <col min="5650" max="5650" width="18.28515625" customWidth="1"/>
    <col min="5651" max="5651" width="27.85546875" customWidth="1"/>
    <col min="5652" max="5652" width="15.5703125" customWidth="1"/>
    <col min="5653" max="5653" width="21.42578125" customWidth="1"/>
    <col min="5654" max="5654" width="24.140625" customWidth="1"/>
    <col min="5655" max="5655" width="22" customWidth="1"/>
    <col min="5656" max="5656" width="19.7109375" customWidth="1"/>
    <col min="5657" max="5657" width="19.85546875" customWidth="1"/>
    <col min="5658" max="5658" width="15.85546875" customWidth="1"/>
    <col min="5659" max="5660" width="20.5703125" customWidth="1"/>
    <col min="5661" max="5661" width="11.5703125" customWidth="1"/>
    <col min="5662" max="5662" width="13" customWidth="1"/>
    <col min="5663" max="5663" width="12.140625" customWidth="1"/>
    <col min="5664" max="5664" width="16.42578125" customWidth="1"/>
    <col min="5665" max="5665" width="12.140625" customWidth="1"/>
    <col min="5667" max="5667" width="26.85546875" customWidth="1"/>
    <col min="5668" max="5668" width="17.42578125" customWidth="1"/>
    <col min="5669" max="5669" width="13.28515625" customWidth="1"/>
    <col min="5889" max="5889" width="12.7109375" customWidth="1"/>
    <col min="5890" max="5890" width="14.5703125" customWidth="1"/>
    <col min="5891" max="5891" width="12.5703125" customWidth="1"/>
    <col min="5892" max="5892" width="13.5703125" customWidth="1"/>
    <col min="5893" max="5893" width="12.85546875" customWidth="1"/>
    <col min="5894" max="5894" width="15.5703125" customWidth="1"/>
    <col min="5895" max="5895" width="14.85546875" customWidth="1"/>
    <col min="5896" max="5896" width="17.28515625" customWidth="1"/>
    <col min="5897" max="5902" width="15.7109375" customWidth="1"/>
    <col min="5903" max="5903" width="19.5703125" customWidth="1"/>
    <col min="5904" max="5904" width="14.85546875" customWidth="1"/>
    <col min="5905" max="5905" width="14.42578125" customWidth="1"/>
    <col min="5906" max="5906" width="18.28515625" customWidth="1"/>
    <col min="5907" max="5907" width="27.85546875" customWidth="1"/>
    <col min="5908" max="5908" width="15.5703125" customWidth="1"/>
    <col min="5909" max="5909" width="21.42578125" customWidth="1"/>
    <col min="5910" max="5910" width="24.140625" customWidth="1"/>
    <col min="5911" max="5911" width="22" customWidth="1"/>
    <col min="5912" max="5912" width="19.7109375" customWidth="1"/>
    <col min="5913" max="5913" width="19.85546875" customWidth="1"/>
    <col min="5914" max="5914" width="15.85546875" customWidth="1"/>
    <col min="5915" max="5916" width="20.5703125" customWidth="1"/>
    <col min="5917" max="5917" width="11.5703125" customWidth="1"/>
    <col min="5918" max="5918" width="13" customWidth="1"/>
    <col min="5919" max="5919" width="12.140625" customWidth="1"/>
    <col min="5920" max="5920" width="16.42578125" customWidth="1"/>
    <col min="5921" max="5921" width="12.140625" customWidth="1"/>
    <col min="5923" max="5923" width="26.85546875" customWidth="1"/>
    <col min="5924" max="5924" width="17.42578125" customWidth="1"/>
    <col min="5925" max="5925" width="13.28515625" customWidth="1"/>
    <col min="6145" max="6145" width="12.7109375" customWidth="1"/>
    <col min="6146" max="6146" width="14.5703125" customWidth="1"/>
    <col min="6147" max="6147" width="12.5703125" customWidth="1"/>
    <col min="6148" max="6148" width="13.5703125" customWidth="1"/>
    <col min="6149" max="6149" width="12.85546875" customWidth="1"/>
    <col min="6150" max="6150" width="15.5703125" customWidth="1"/>
    <col min="6151" max="6151" width="14.85546875" customWidth="1"/>
    <col min="6152" max="6152" width="17.28515625" customWidth="1"/>
    <col min="6153" max="6158" width="15.7109375" customWidth="1"/>
    <col min="6159" max="6159" width="19.5703125" customWidth="1"/>
    <col min="6160" max="6160" width="14.85546875" customWidth="1"/>
    <col min="6161" max="6161" width="14.42578125" customWidth="1"/>
    <col min="6162" max="6162" width="18.28515625" customWidth="1"/>
    <col min="6163" max="6163" width="27.85546875" customWidth="1"/>
    <col min="6164" max="6164" width="15.5703125" customWidth="1"/>
    <col min="6165" max="6165" width="21.42578125" customWidth="1"/>
    <col min="6166" max="6166" width="24.140625" customWidth="1"/>
    <col min="6167" max="6167" width="22" customWidth="1"/>
    <col min="6168" max="6168" width="19.7109375" customWidth="1"/>
    <col min="6169" max="6169" width="19.85546875" customWidth="1"/>
    <col min="6170" max="6170" width="15.85546875" customWidth="1"/>
    <col min="6171" max="6172" width="20.5703125" customWidth="1"/>
    <col min="6173" max="6173" width="11.5703125" customWidth="1"/>
    <col min="6174" max="6174" width="13" customWidth="1"/>
    <col min="6175" max="6175" width="12.140625" customWidth="1"/>
    <col min="6176" max="6176" width="16.42578125" customWidth="1"/>
    <col min="6177" max="6177" width="12.140625" customWidth="1"/>
    <col min="6179" max="6179" width="26.85546875" customWidth="1"/>
    <col min="6180" max="6180" width="17.42578125" customWidth="1"/>
    <col min="6181" max="6181" width="13.28515625" customWidth="1"/>
    <col min="6401" max="6401" width="12.7109375" customWidth="1"/>
    <col min="6402" max="6402" width="14.5703125" customWidth="1"/>
    <col min="6403" max="6403" width="12.5703125" customWidth="1"/>
    <col min="6404" max="6404" width="13.5703125" customWidth="1"/>
    <col min="6405" max="6405" width="12.85546875" customWidth="1"/>
    <col min="6406" max="6406" width="15.5703125" customWidth="1"/>
    <col min="6407" max="6407" width="14.85546875" customWidth="1"/>
    <col min="6408" max="6408" width="17.28515625" customWidth="1"/>
    <col min="6409" max="6414" width="15.7109375" customWidth="1"/>
    <col min="6415" max="6415" width="19.5703125" customWidth="1"/>
    <col min="6416" max="6416" width="14.85546875" customWidth="1"/>
    <col min="6417" max="6417" width="14.42578125" customWidth="1"/>
    <col min="6418" max="6418" width="18.28515625" customWidth="1"/>
    <col min="6419" max="6419" width="27.85546875" customWidth="1"/>
    <col min="6420" max="6420" width="15.5703125" customWidth="1"/>
    <col min="6421" max="6421" width="21.42578125" customWidth="1"/>
    <col min="6422" max="6422" width="24.140625" customWidth="1"/>
    <col min="6423" max="6423" width="22" customWidth="1"/>
    <col min="6424" max="6424" width="19.7109375" customWidth="1"/>
    <col min="6425" max="6425" width="19.85546875" customWidth="1"/>
    <col min="6426" max="6426" width="15.85546875" customWidth="1"/>
    <col min="6427" max="6428" width="20.5703125" customWidth="1"/>
    <col min="6429" max="6429" width="11.5703125" customWidth="1"/>
    <col min="6430" max="6430" width="13" customWidth="1"/>
    <col min="6431" max="6431" width="12.140625" customWidth="1"/>
    <col min="6432" max="6432" width="16.42578125" customWidth="1"/>
    <col min="6433" max="6433" width="12.140625" customWidth="1"/>
    <col min="6435" max="6435" width="26.85546875" customWidth="1"/>
    <col min="6436" max="6436" width="17.42578125" customWidth="1"/>
    <col min="6437" max="6437" width="13.28515625" customWidth="1"/>
    <col min="6657" max="6657" width="12.7109375" customWidth="1"/>
    <col min="6658" max="6658" width="14.5703125" customWidth="1"/>
    <col min="6659" max="6659" width="12.5703125" customWidth="1"/>
    <col min="6660" max="6660" width="13.5703125" customWidth="1"/>
    <col min="6661" max="6661" width="12.85546875" customWidth="1"/>
    <col min="6662" max="6662" width="15.5703125" customWidth="1"/>
    <col min="6663" max="6663" width="14.85546875" customWidth="1"/>
    <col min="6664" max="6664" width="17.28515625" customWidth="1"/>
    <col min="6665" max="6670" width="15.7109375" customWidth="1"/>
    <col min="6671" max="6671" width="19.5703125" customWidth="1"/>
    <col min="6672" max="6672" width="14.85546875" customWidth="1"/>
    <col min="6673" max="6673" width="14.42578125" customWidth="1"/>
    <col min="6674" max="6674" width="18.28515625" customWidth="1"/>
    <col min="6675" max="6675" width="27.85546875" customWidth="1"/>
    <col min="6676" max="6676" width="15.5703125" customWidth="1"/>
    <col min="6677" max="6677" width="21.42578125" customWidth="1"/>
    <col min="6678" max="6678" width="24.140625" customWidth="1"/>
    <col min="6679" max="6679" width="22" customWidth="1"/>
    <col min="6680" max="6680" width="19.7109375" customWidth="1"/>
    <col min="6681" max="6681" width="19.85546875" customWidth="1"/>
    <col min="6682" max="6682" width="15.85546875" customWidth="1"/>
    <col min="6683" max="6684" width="20.5703125" customWidth="1"/>
    <col min="6685" max="6685" width="11.5703125" customWidth="1"/>
    <col min="6686" max="6686" width="13" customWidth="1"/>
    <col min="6687" max="6687" width="12.140625" customWidth="1"/>
    <col min="6688" max="6688" width="16.42578125" customWidth="1"/>
    <col min="6689" max="6689" width="12.140625" customWidth="1"/>
    <col min="6691" max="6691" width="26.85546875" customWidth="1"/>
    <col min="6692" max="6692" width="17.42578125" customWidth="1"/>
    <col min="6693" max="6693" width="13.28515625" customWidth="1"/>
    <col min="6913" max="6913" width="12.7109375" customWidth="1"/>
    <col min="6914" max="6914" width="14.5703125" customWidth="1"/>
    <col min="6915" max="6915" width="12.5703125" customWidth="1"/>
    <col min="6916" max="6916" width="13.5703125" customWidth="1"/>
    <col min="6917" max="6917" width="12.85546875" customWidth="1"/>
    <col min="6918" max="6918" width="15.5703125" customWidth="1"/>
    <col min="6919" max="6919" width="14.85546875" customWidth="1"/>
    <col min="6920" max="6920" width="17.28515625" customWidth="1"/>
    <col min="6921" max="6926" width="15.7109375" customWidth="1"/>
    <col min="6927" max="6927" width="19.5703125" customWidth="1"/>
    <col min="6928" max="6928" width="14.85546875" customWidth="1"/>
    <col min="6929" max="6929" width="14.42578125" customWidth="1"/>
    <col min="6930" max="6930" width="18.28515625" customWidth="1"/>
    <col min="6931" max="6931" width="27.85546875" customWidth="1"/>
    <col min="6932" max="6932" width="15.5703125" customWidth="1"/>
    <col min="6933" max="6933" width="21.42578125" customWidth="1"/>
    <col min="6934" max="6934" width="24.140625" customWidth="1"/>
    <col min="6935" max="6935" width="22" customWidth="1"/>
    <col min="6936" max="6936" width="19.7109375" customWidth="1"/>
    <col min="6937" max="6937" width="19.85546875" customWidth="1"/>
    <col min="6938" max="6938" width="15.85546875" customWidth="1"/>
    <col min="6939" max="6940" width="20.5703125" customWidth="1"/>
    <col min="6941" max="6941" width="11.5703125" customWidth="1"/>
    <col min="6942" max="6942" width="13" customWidth="1"/>
    <col min="6943" max="6943" width="12.140625" customWidth="1"/>
    <col min="6944" max="6944" width="16.42578125" customWidth="1"/>
    <col min="6945" max="6945" width="12.140625" customWidth="1"/>
    <col min="6947" max="6947" width="26.85546875" customWidth="1"/>
    <col min="6948" max="6948" width="17.42578125" customWidth="1"/>
    <col min="6949" max="6949" width="13.28515625" customWidth="1"/>
    <col min="7169" max="7169" width="12.7109375" customWidth="1"/>
    <col min="7170" max="7170" width="14.5703125" customWidth="1"/>
    <col min="7171" max="7171" width="12.5703125" customWidth="1"/>
    <col min="7172" max="7172" width="13.5703125" customWidth="1"/>
    <col min="7173" max="7173" width="12.85546875" customWidth="1"/>
    <col min="7174" max="7174" width="15.5703125" customWidth="1"/>
    <col min="7175" max="7175" width="14.85546875" customWidth="1"/>
    <col min="7176" max="7176" width="17.28515625" customWidth="1"/>
    <col min="7177" max="7182" width="15.7109375" customWidth="1"/>
    <col min="7183" max="7183" width="19.5703125" customWidth="1"/>
    <col min="7184" max="7184" width="14.85546875" customWidth="1"/>
    <col min="7185" max="7185" width="14.42578125" customWidth="1"/>
    <col min="7186" max="7186" width="18.28515625" customWidth="1"/>
    <col min="7187" max="7187" width="27.85546875" customWidth="1"/>
    <col min="7188" max="7188" width="15.5703125" customWidth="1"/>
    <col min="7189" max="7189" width="21.42578125" customWidth="1"/>
    <col min="7190" max="7190" width="24.140625" customWidth="1"/>
    <col min="7191" max="7191" width="22" customWidth="1"/>
    <col min="7192" max="7192" width="19.7109375" customWidth="1"/>
    <col min="7193" max="7193" width="19.85546875" customWidth="1"/>
    <col min="7194" max="7194" width="15.85546875" customWidth="1"/>
    <col min="7195" max="7196" width="20.5703125" customWidth="1"/>
    <col min="7197" max="7197" width="11.5703125" customWidth="1"/>
    <col min="7198" max="7198" width="13" customWidth="1"/>
    <col min="7199" max="7199" width="12.140625" customWidth="1"/>
    <col min="7200" max="7200" width="16.42578125" customWidth="1"/>
    <col min="7201" max="7201" width="12.140625" customWidth="1"/>
    <col min="7203" max="7203" width="26.85546875" customWidth="1"/>
    <col min="7204" max="7204" width="17.42578125" customWidth="1"/>
    <col min="7205" max="7205" width="13.28515625" customWidth="1"/>
    <col min="7425" max="7425" width="12.7109375" customWidth="1"/>
    <col min="7426" max="7426" width="14.5703125" customWidth="1"/>
    <col min="7427" max="7427" width="12.5703125" customWidth="1"/>
    <col min="7428" max="7428" width="13.5703125" customWidth="1"/>
    <col min="7429" max="7429" width="12.85546875" customWidth="1"/>
    <col min="7430" max="7430" width="15.5703125" customWidth="1"/>
    <col min="7431" max="7431" width="14.85546875" customWidth="1"/>
    <col min="7432" max="7432" width="17.28515625" customWidth="1"/>
    <col min="7433" max="7438" width="15.7109375" customWidth="1"/>
    <col min="7439" max="7439" width="19.5703125" customWidth="1"/>
    <col min="7440" max="7440" width="14.85546875" customWidth="1"/>
    <col min="7441" max="7441" width="14.42578125" customWidth="1"/>
    <col min="7442" max="7442" width="18.28515625" customWidth="1"/>
    <col min="7443" max="7443" width="27.85546875" customWidth="1"/>
    <col min="7444" max="7444" width="15.5703125" customWidth="1"/>
    <col min="7445" max="7445" width="21.42578125" customWidth="1"/>
    <col min="7446" max="7446" width="24.140625" customWidth="1"/>
    <col min="7447" max="7447" width="22" customWidth="1"/>
    <col min="7448" max="7448" width="19.7109375" customWidth="1"/>
    <col min="7449" max="7449" width="19.85546875" customWidth="1"/>
    <col min="7450" max="7450" width="15.85546875" customWidth="1"/>
    <col min="7451" max="7452" width="20.5703125" customWidth="1"/>
    <col min="7453" max="7453" width="11.5703125" customWidth="1"/>
    <col min="7454" max="7454" width="13" customWidth="1"/>
    <col min="7455" max="7455" width="12.140625" customWidth="1"/>
    <col min="7456" max="7456" width="16.42578125" customWidth="1"/>
    <col min="7457" max="7457" width="12.140625" customWidth="1"/>
    <col min="7459" max="7459" width="26.85546875" customWidth="1"/>
    <col min="7460" max="7460" width="17.42578125" customWidth="1"/>
    <col min="7461" max="7461" width="13.28515625" customWidth="1"/>
    <col min="7681" max="7681" width="12.7109375" customWidth="1"/>
    <col min="7682" max="7682" width="14.5703125" customWidth="1"/>
    <col min="7683" max="7683" width="12.5703125" customWidth="1"/>
    <col min="7684" max="7684" width="13.5703125" customWidth="1"/>
    <col min="7685" max="7685" width="12.85546875" customWidth="1"/>
    <col min="7686" max="7686" width="15.5703125" customWidth="1"/>
    <col min="7687" max="7687" width="14.85546875" customWidth="1"/>
    <col min="7688" max="7688" width="17.28515625" customWidth="1"/>
    <col min="7689" max="7694" width="15.7109375" customWidth="1"/>
    <col min="7695" max="7695" width="19.5703125" customWidth="1"/>
    <col min="7696" max="7696" width="14.85546875" customWidth="1"/>
    <col min="7697" max="7697" width="14.42578125" customWidth="1"/>
    <col min="7698" max="7698" width="18.28515625" customWidth="1"/>
    <col min="7699" max="7699" width="27.85546875" customWidth="1"/>
    <col min="7700" max="7700" width="15.5703125" customWidth="1"/>
    <col min="7701" max="7701" width="21.42578125" customWidth="1"/>
    <col min="7702" max="7702" width="24.140625" customWidth="1"/>
    <col min="7703" max="7703" width="22" customWidth="1"/>
    <col min="7704" max="7704" width="19.7109375" customWidth="1"/>
    <col min="7705" max="7705" width="19.85546875" customWidth="1"/>
    <col min="7706" max="7706" width="15.85546875" customWidth="1"/>
    <col min="7707" max="7708" width="20.5703125" customWidth="1"/>
    <col min="7709" max="7709" width="11.5703125" customWidth="1"/>
    <col min="7710" max="7710" width="13" customWidth="1"/>
    <col min="7711" max="7711" width="12.140625" customWidth="1"/>
    <col min="7712" max="7712" width="16.42578125" customWidth="1"/>
    <col min="7713" max="7713" width="12.140625" customWidth="1"/>
    <col min="7715" max="7715" width="26.85546875" customWidth="1"/>
    <col min="7716" max="7716" width="17.42578125" customWidth="1"/>
    <col min="7717" max="7717" width="13.28515625" customWidth="1"/>
    <col min="7937" max="7937" width="12.7109375" customWidth="1"/>
    <col min="7938" max="7938" width="14.5703125" customWidth="1"/>
    <col min="7939" max="7939" width="12.5703125" customWidth="1"/>
    <col min="7940" max="7940" width="13.5703125" customWidth="1"/>
    <col min="7941" max="7941" width="12.85546875" customWidth="1"/>
    <col min="7942" max="7942" width="15.5703125" customWidth="1"/>
    <col min="7943" max="7943" width="14.85546875" customWidth="1"/>
    <col min="7944" max="7944" width="17.28515625" customWidth="1"/>
    <col min="7945" max="7950" width="15.7109375" customWidth="1"/>
    <col min="7951" max="7951" width="19.5703125" customWidth="1"/>
    <col min="7952" max="7952" width="14.85546875" customWidth="1"/>
    <col min="7953" max="7953" width="14.42578125" customWidth="1"/>
    <col min="7954" max="7954" width="18.28515625" customWidth="1"/>
    <col min="7955" max="7955" width="27.85546875" customWidth="1"/>
    <col min="7956" max="7956" width="15.5703125" customWidth="1"/>
    <col min="7957" max="7957" width="21.42578125" customWidth="1"/>
    <col min="7958" max="7958" width="24.140625" customWidth="1"/>
    <col min="7959" max="7959" width="22" customWidth="1"/>
    <col min="7960" max="7960" width="19.7109375" customWidth="1"/>
    <col min="7961" max="7961" width="19.85546875" customWidth="1"/>
    <col min="7962" max="7962" width="15.85546875" customWidth="1"/>
    <col min="7963" max="7964" width="20.5703125" customWidth="1"/>
    <col min="7965" max="7965" width="11.5703125" customWidth="1"/>
    <col min="7966" max="7966" width="13" customWidth="1"/>
    <col min="7967" max="7967" width="12.140625" customWidth="1"/>
    <col min="7968" max="7968" width="16.42578125" customWidth="1"/>
    <col min="7969" max="7969" width="12.140625" customWidth="1"/>
    <col min="7971" max="7971" width="26.85546875" customWidth="1"/>
    <col min="7972" max="7972" width="17.42578125" customWidth="1"/>
    <col min="7973" max="7973" width="13.28515625" customWidth="1"/>
    <col min="8193" max="8193" width="12.7109375" customWidth="1"/>
    <col min="8194" max="8194" width="14.5703125" customWidth="1"/>
    <col min="8195" max="8195" width="12.5703125" customWidth="1"/>
    <col min="8196" max="8196" width="13.5703125" customWidth="1"/>
    <col min="8197" max="8197" width="12.85546875" customWidth="1"/>
    <col min="8198" max="8198" width="15.5703125" customWidth="1"/>
    <col min="8199" max="8199" width="14.85546875" customWidth="1"/>
    <col min="8200" max="8200" width="17.28515625" customWidth="1"/>
    <col min="8201" max="8206" width="15.7109375" customWidth="1"/>
    <col min="8207" max="8207" width="19.5703125" customWidth="1"/>
    <col min="8208" max="8208" width="14.85546875" customWidth="1"/>
    <col min="8209" max="8209" width="14.42578125" customWidth="1"/>
    <col min="8210" max="8210" width="18.28515625" customWidth="1"/>
    <col min="8211" max="8211" width="27.85546875" customWidth="1"/>
    <col min="8212" max="8212" width="15.5703125" customWidth="1"/>
    <col min="8213" max="8213" width="21.42578125" customWidth="1"/>
    <col min="8214" max="8214" width="24.140625" customWidth="1"/>
    <col min="8215" max="8215" width="22" customWidth="1"/>
    <col min="8216" max="8216" width="19.7109375" customWidth="1"/>
    <col min="8217" max="8217" width="19.85546875" customWidth="1"/>
    <col min="8218" max="8218" width="15.85546875" customWidth="1"/>
    <col min="8219" max="8220" width="20.5703125" customWidth="1"/>
    <col min="8221" max="8221" width="11.5703125" customWidth="1"/>
    <col min="8222" max="8222" width="13" customWidth="1"/>
    <col min="8223" max="8223" width="12.140625" customWidth="1"/>
    <col min="8224" max="8224" width="16.42578125" customWidth="1"/>
    <col min="8225" max="8225" width="12.140625" customWidth="1"/>
    <col min="8227" max="8227" width="26.85546875" customWidth="1"/>
    <col min="8228" max="8228" width="17.42578125" customWidth="1"/>
    <col min="8229" max="8229" width="13.28515625" customWidth="1"/>
    <col min="8449" max="8449" width="12.7109375" customWidth="1"/>
    <col min="8450" max="8450" width="14.5703125" customWidth="1"/>
    <col min="8451" max="8451" width="12.5703125" customWidth="1"/>
    <col min="8452" max="8452" width="13.5703125" customWidth="1"/>
    <col min="8453" max="8453" width="12.85546875" customWidth="1"/>
    <col min="8454" max="8454" width="15.5703125" customWidth="1"/>
    <col min="8455" max="8455" width="14.85546875" customWidth="1"/>
    <col min="8456" max="8456" width="17.28515625" customWidth="1"/>
    <col min="8457" max="8462" width="15.7109375" customWidth="1"/>
    <col min="8463" max="8463" width="19.5703125" customWidth="1"/>
    <col min="8464" max="8464" width="14.85546875" customWidth="1"/>
    <col min="8465" max="8465" width="14.42578125" customWidth="1"/>
    <col min="8466" max="8466" width="18.28515625" customWidth="1"/>
    <col min="8467" max="8467" width="27.85546875" customWidth="1"/>
    <col min="8468" max="8468" width="15.5703125" customWidth="1"/>
    <col min="8469" max="8469" width="21.42578125" customWidth="1"/>
    <col min="8470" max="8470" width="24.140625" customWidth="1"/>
    <col min="8471" max="8471" width="22" customWidth="1"/>
    <col min="8472" max="8472" width="19.7109375" customWidth="1"/>
    <col min="8473" max="8473" width="19.85546875" customWidth="1"/>
    <col min="8474" max="8474" width="15.85546875" customWidth="1"/>
    <col min="8475" max="8476" width="20.5703125" customWidth="1"/>
    <col min="8477" max="8477" width="11.5703125" customWidth="1"/>
    <col min="8478" max="8478" width="13" customWidth="1"/>
    <col min="8479" max="8479" width="12.140625" customWidth="1"/>
    <col min="8480" max="8480" width="16.42578125" customWidth="1"/>
    <col min="8481" max="8481" width="12.140625" customWidth="1"/>
    <col min="8483" max="8483" width="26.85546875" customWidth="1"/>
    <col min="8484" max="8484" width="17.42578125" customWidth="1"/>
    <col min="8485" max="8485" width="13.28515625" customWidth="1"/>
    <col min="8705" max="8705" width="12.7109375" customWidth="1"/>
    <col min="8706" max="8706" width="14.5703125" customWidth="1"/>
    <col min="8707" max="8707" width="12.5703125" customWidth="1"/>
    <col min="8708" max="8708" width="13.5703125" customWidth="1"/>
    <col min="8709" max="8709" width="12.85546875" customWidth="1"/>
    <col min="8710" max="8710" width="15.5703125" customWidth="1"/>
    <col min="8711" max="8711" width="14.85546875" customWidth="1"/>
    <col min="8712" max="8712" width="17.28515625" customWidth="1"/>
    <col min="8713" max="8718" width="15.7109375" customWidth="1"/>
    <col min="8719" max="8719" width="19.5703125" customWidth="1"/>
    <col min="8720" max="8720" width="14.85546875" customWidth="1"/>
    <col min="8721" max="8721" width="14.42578125" customWidth="1"/>
    <col min="8722" max="8722" width="18.28515625" customWidth="1"/>
    <col min="8723" max="8723" width="27.85546875" customWidth="1"/>
    <col min="8724" max="8724" width="15.5703125" customWidth="1"/>
    <col min="8725" max="8725" width="21.42578125" customWidth="1"/>
    <col min="8726" max="8726" width="24.140625" customWidth="1"/>
    <col min="8727" max="8727" width="22" customWidth="1"/>
    <col min="8728" max="8728" width="19.7109375" customWidth="1"/>
    <col min="8729" max="8729" width="19.85546875" customWidth="1"/>
    <col min="8730" max="8730" width="15.85546875" customWidth="1"/>
    <col min="8731" max="8732" width="20.5703125" customWidth="1"/>
    <col min="8733" max="8733" width="11.5703125" customWidth="1"/>
    <col min="8734" max="8734" width="13" customWidth="1"/>
    <col min="8735" max="8735" width="12.140625" customWidth="1"/>
    <col min="8736" max="8736" width="16.42578125" customWidth="1"/>
    <col min="8737" max="8737" width="12.140625" customWidth="1"/>
    <col min="8739" max="8739" width="26.85546875" customWidth="1"/>
    <col min="8740" max="8740" width="17.42578125" customWidth="1"/>
    <col min="8741" max="8741" width="13.28515625" customWidth="1"/>
    <col min="8961" max="8961" width="12.7109375" customWidth="1"/>
    <col min="8962" max="8962" width="14.5703125" customWidth="1"/>
    <col min="8963" max="8963" width="12.5703125" customWidth="1"/>
    <col min="8964" max="8964" width="13.5703125" customWidth="1"/>
    <col min="8965" max="8965" width="12.85546875" customWidth="1"/>
    <col min="8966" max="8966" width="15.5703125" customWidth="1"/>
    <col min="8967" max="8967" width="14.85546875" customWidth="1"/>
    <col min="8968" max="8968" width="17.28515625" customWidth="1"/>
    <col min="8969" max="8974" width="15.7109375" customWidth="1"/>
    <col min="8975" max="8975" width="19.5703125" customWidth="1"/>
    <col min="8976" max="8976" width="14.85546875" customWidth="1"/>
    <col min="8977" max="8977" width="14.42578125" customWidth="1"/>
    <col min="8978" max="8978" width="18.28515625" customWidth="1"/>
    <col min="8979" max="8979" width="27.85546875" customWidth="1"/>
    <col min="8980" max="8980" width="15.5703125" customWidth="1"/>
    <col min="8981" max="8981" width="21.42578125" customWidth="1"/>
    <col min="8982" max="8982" width="24.140625" customWidth="1"/>
    <col min="8983" max="8983" width="22" customWidth="1"/>
    <col min="8984" max="8984" width="19.7109375" customWidth="1"/>
    <col min="8985" max="8985" width="19.85546875" customWidth="1"/>
    <col min="8986" max="8986" width="15.85546875" customWidth="1"/>
    <col min="8987" max="8988" width="20.5703125" customWidth="1"/>
    <col min="8989" max="8989" width="11.5703125" customWidth="1"/>
    <col min="8990" max="8990" width="13" customWidth="1"/>
    <col min="8991" max="8991" width="12.140625" customWidth="1"/>
    <col min="8992" max="8992" width="16.42578125" customWidth="1"/>
    <col min="8993" max="8993" width="12.140625" customWidth="1"/>
    <col min="8995" max="8995" width="26.85546875" customWidth="1"/>
    <col min="8996" max="8996" width="17.42578125" customWidth="1"/>
    <col min="8997" max="8997" width="13.28515625" customWidth="1"/>
    <col min="9217" max="9217" width="12.7109375" customWidth="1"/>
    <col min="9218" max="9218" width="14.5703125" customWidth="1"/>
    <col min="9219" max="9219" width="12.5703125" customWidth="1"/>
    <col min="9220" max="9220" width="13.5703125" customWidth="1"/>
    <col min="9221" max="9221" width="12.85546875" customWidth="1"/>
    <col min="9222" max="9222" width="15.5703125" customWidth="1"/>
    <col min="9223" max="9223" width="14.85546875" customWidth="1"/>
    <col min="9224" max="9224" width="17.28515625" customWidth="1"/>
    <col min="9225" max="9230" width="15.7109375" customWidth="1"/>
    <col min="9231" max="9231" width="19.5703125" customWidth="1"/>
    <col min="9232" max="9232" width="14.85546875" customWidth="1"/>
    <col min="9233" max="9233" width="14.42578125" customWidth="1"/>
    <col min="9234" max="9234" width="18.28515625" customWidth="1"/>
    <col min="9235" max="9235" width="27.85546875" customWidth="1"/>
    <col min="9236" max="9236" width="15.5703125" customWidth="1"/>
    <col min="9237" max="9237" width="21.42578125" customWidth="1"/>
    <col min="9238" max="9238" width="24.140625" customWidth="1"/>
    <col min="9239" max="9239" width="22" customWidth="1"/>
    <col min="9240" max="9240" width="19.7109375" customWidth="1"/>
    <col min="9241" max="9241" width="19.85546875" customWidth="1"/>
    <col min="9242" max="9242" width="15.85546875" customWidth="1"/>
    <col min="9243" max="9244" width="20.5703125" customWidth="1"/>
    <col min="9245" max="9245" width="11.5703125" customWidth="1"/>
    <col min="9246" max="9246" width="13" customWidth="1"/>
    <col min="9247" max="9247" width="12.140625" customWidth="1"/>
    <col min="9248" max="9248" width="16.42578125" customWidth="1"/>
    <col min="9249" max="9249" width="12.140625" customWidth="1"/>
    <col min="9251" max="9251" width="26.85546875" customWidth="1"/>
    <col min="9252" max="9252" width="17.42578125" customWidth="1"/>
    <col min="9253" max="9253" width="13.28515625" customWidth="1"/>
    <col min="9473" max="9473" width="12.7109375" customWidth="1"/>
    <col min="9474" max="9474" width="14.5703125" customWidth="1"/>
    <col min="9475" max="9475" width="12.5703125" customWidth="1"/>
    <col min="9476" max="9476" width="13.5703125" customWidth="1"/>
    <col min="9477" max="9477" width="12.85546875" customWidth="1"/>
    <col min="9478" max="9478" width="15.5703125" customWidth="1"/>
    <col min="9479" max="9479" width="14.85546875" customWidth="1"/>
    <col min="9480" max="9480" width="17.28515625" customWidth="1"/>
    <col min="9481" max="9486" width="15.7109375" customWidth="1"/>
    <col min="9487" max="9487" width="19.5703125" customWidth="1"/>
    <col min="9488" max="9488" width="14.85546875" customWidth="1"/>
    <col min="9489" max="9489" width="14.42578125" customWidth="1"/>
    <col min="9490" max="9490" width="18.28515625" customWidth="1"/>
    <col min="9491" max="9491" width="27.85546875" customWidth="1"/>
    <col min="9492" max="9492" width="15.5703125" customWidth="1"/>
    <col min="9493" max="9493" width="21.42578125" customWidth="1"/>
    <col min="9494" max="9494" width="24.140625" customWidth="1"/>
    <col min="9495" max="9495" width="22" customWidth="1"/>
    <col min="9496" max="9496" width="19.7109375" customWidth="1"/>
    <col min="9497" max="9497" width="19.85546875" customWidth="1"/>
    <col min="9498" max="9498" width="15.85546875" customWidth="1"/>
    <col min="9499" max="9500" width="20.5703125" customWidth="1"/>
    <col min="9501" max="9501" width="11.5703125" customWidth="1"/>
    <col min="9502" max="9502" width="13" customWidth="1"/>
    <col min="9503" max="9503" width="12.140625" customWidth="1"/>
    <col min="9504" max="9504" width="16.42578125" customWidth="1"/>
    <col min="9505" max="9505" width="12.140625" customWidth="1"/>
    <col min="9507" max="9507" width="26.85546875" customWidth="1"/>
    <col min="9508" max="9508" width="17.42578125" customWidth="1"/>
    <col min="9509" max="9509" width="13.28515625" customWidth="1"/>
    <col min="9729" max="9729" width="12.7109375" customWidth="1"/>
    <col min="9730" max="9730" width="14.5703125" customWidth="1"/>
    <col min="9731" max="9731" width="12.5703125" customWidth="1"/>
    <col min="9732" max="9732" width="13.5703125" customWidth="1"/>
    <col min="9733" max="9733" width="12.85546875" customWidth="1"/>
    <col min="9734" max="9734" width="15.5703125" customWidth="1"/>
    <col min="9735" max="9735" width="14.85546875" customWidth="1"/>
    <col min="9736" max="9736" width="17.28515625" customWidth="1"/>
    <col min="9737" max="9742" width="15.7109375" customWidth="1"/>
    <col min="9743" max="9743" width="19.5703125" customWidth="1"/>
    <col min="9744" max="9744" width="14.85546875" customWidth="1"/>
    <col min="9745" max="9745" width="14.42578125" customWidth="1"/>
    <col min="9746" max="9746" width="18.28515625" customWidth="1"/>
    <col min="9747" max="9747" width="27.85546875" customWidth="1"/>
    <col min="9748" max="9748" width="15.5703125" customWidth="1"/>
    <col min="9749" max="9749" width="21.42578125" customWidth="1"/>
    <col min="9750" max="9750" width="24.140625" customWidth="1"/>
    <col min="9751" max="9751" width="22" customWidth="1"/>
    <col min="9752" max="9752" width="19.7109375" customWidth="1"/>
    <col min="9753" max="9753" width="19.85546875" customWidth="1"/>
    <col min="9754" max="9754" width="15.85546875" customWidth="1"/>
    <col min="9755" max="9756" width="20.5703125" customWidth="1"/>
    <col min="9757" max="9757" width="11.5703125" customWidth="1"/>
    <col min="9758" max="9758" width="13" customWidth="1"/>
    <col min="9759" max="9759" width="12.140625" customWidth="1"/>
    <col min="9760" max="9760" width="16.42578125" customWidth="1"/>
    <col min="9761" max="9761" width="12.140625" customWidth="1"/>
    <col min="9763" max="9763" width="26.85546875" customWidth="1"/>
    <col min="9764" max="9764" width="17.42578125" customWidth="1"/>
    <col min="9765" max="9765" width="13.28515625" customWidth="1"/>
    <col min="9985" max="9985" width="12.7109375" customWidth="1"/>
    <col min="9986" max="9986" width="14.5703125" customWidth="1"/>
    <col min="9987" max="9987" width="12.5703125" customWidth="1"/>
    <col min="9988" max="9988" width="13.5703125" customWidth="1"/>
    <col min="9989" max="9989" width="12.85546875" customWidth="1"/>
    <col min="9990" max="9990" width="15.5703125" customWidth="1"/>
    <col min="9991" max="9991" width="14.85546875" customWidth="1"/>
    <col min="9992" max="9992" width="17.28515625" customWidth="1"/>
    <col min="9993" max="9998" width="15.7109375" customWidth="1"/>
    <col min="9999" max="9999" width="19.5703125" customWidth="1"/>
    <col min="10000" max="10000" width="14.85546875" customWidth="1"/>
    <col min="10001" max="10001" width="14.42578125" customWidth="1"/>
    <col min="10002" max="10002" width="18.28515625" customWidth="1"/>
    <col min="10003" max="10003" width="27.85546875" customWidth="1"/>
    <col min="10004" max="10004" width="15.5703125" customWidth="1"/>
    <col min="10005" max="10005" width="21.42578125" customWidth="1"/>
    <col min="10006" max="10006" width="24.140625" customWidth="1"/>
    <col min="10007" max="10007" width="22" customWidth="1"/>
    <col min="10008" max="10008" width="19.7109375" customWidth="1"/>
    <col min="10009" max="10009" width="19.85546875" customWidth="1"/>
    <col min="10010" max="10010" width="15.85546875" customWidth="1"/>
    <col min="10011" max="10012" width="20.5703125" customWidth="1"/>
    <col min="10013" max="10013" width="11.5703125" customWidth="1"/>
    <col min="10014" max="10014" width="13" customWidth="1"/>
    <col min="10015" max="10015" width="12.140625" customWidth="1"/>
    <col min="10016" max="10016" width="16.42578125" customWidth="1"/>
    <col min="10017" max="10017" width="12.140625" customWidth="1"/>
    <col min="10019" max="10019" width="26.85546875" customWidth="1"/>
    <col min="10020" max="10020" width="17.42578125" customWidth="1"/>
    <col min="10021" max="10021" width="13.28515625" customWidth="1"/>
    <col min="10241" max="10241" width="12.7109375" customWidth="1"/>
    <col min="10242" max="10242" width="14.5703125" customWidth="1"/>
    <col min="10243" max="10243" width="12.5703125" customWidth="1"/>
    <col min="10244" max="10244" width="13.5703125" customWidth="1"/>
    <col min="10245" max="10245" width="12.85546875" customWidth="1"/>
    <col min="10246" max="10246" width="15.5703125" customWidth="1"/>
    <col min="10247" max="10247" width="14.85546875" customWidth="1"/>
    <col min="10248" max="10248" width="17.28515625" customWidth="1"/>
    <col min="10249" max="10254" width="15.7109375" customWidth="1"/>
    <col min="10255" max="10255" width="19.5703125" customWidth="1"/>
    <col min="10256" max="10256" width="14.85546875" customWidth="1"/>
    <col min="10257" max="10257" width="14.42578125" customWidth="1"/>
    <col min="10258" max="10258" width="18.28515625" customWidth="1"/>
    <col min="10259" max="10259" width="27.85546875" customWidth="1"/>
    <col min="10260" max="10260" width="15.5703125" customWidth="1"/>
    <col min="10261" max="10261" width="21.42578125" customWidth="1"/>
    <col min="10262" max="10262" width="24.140625" customWidth="1"/>
    <col min="10263" max="10263" width="22" customWidth="1"/>
    <col min="10264" max="10264" width="19.7109375" customWidth="1"/>
    <col min="10265" max="10265" width="19.85546875" customWidth="1"/>
    <col min="10266" max="10266" width="15.85546875" customWidth="1"/>
    <col min="10267" max="10268" width="20.5703125" customWidth="1"/>
    <col min="10269" max="10269" width="11.5703125" customWidth="1"/>
    <col min="10270" max="10270" width="13" customWidth="1"/>
    <col min="10271" max="10271" width="12.140625" customWidth="1"/>
    <col min="10272" max="10272" width="16.42578125" customWidth="1"/>
    <col min="10273" max="10273" width="12.140625" customWidth="1"/>
    <col min="10275" max="10275" width="26.85546875" customWidth="1"/>
    <col min="10276" max="10276" width="17.42578125" customWidth="1"/>
    <col min="10277" max="10277" width="13.28515625" customWidth="1"/>
    <col min="10497" max="10497" width="12.7109375" customWidth="1"/>
    <col min="10498" max="10498" width="14.5703125" customWidth="1"/>
    <col min="10499" max="10499" width="12.5703125" customWidth="1"/>
    <col min="10500" max="10500" width="13.5703125" customWidth="1"/>
    <col min="10501" max="10501" width="12.85546875" customWidth="1"/>
    <col min="10502" max="10502" width="15.5703125" customWidth="1"/>
    <col min="10503" max="10503" width="14.85546875" customWidth="1"/>
    <col min="10504" max="10504" width="17.28515625" customWidth="1"/>
    <col min="10505" max="10510" width="15.7109375" customWidth="1"/>
    <col min="10511" max="10511" width="19.5703125" customWidth="1"/>
    <col min="10512" max="10512" width="14.85546875" customWidth="1"/>
    <col min="10513" max="10513" width="14.42578125" customWidth="1"/>
    <col min="10514" max="10514" width="18.28515625" customWidth="1"/>
    <col min="10515" max="10515" width="27.85546875" customWidth="1"/>
    <col min="10516" max="10516" width="15.5703125" customWidth="1"/>
    <col min="10517" max="10517" width="21.42578125" customWidth="1"/>
    <col min="10518" max="10518" width="24.140625" customWidth="1"/>
    <col min="10519" max="10519" width="22" customWidth="1"/>
    <col min="10520" max="10520" width="19.7109375" customWidth="1"/>
    <col min="10521" max="10521" width="19.85546875" customWidth="1"/>
    <col min="10522" max="10522" width="15.85546875" customWidth="1"/>
    <col min="10523" max="10524" width="20.5703125" customWidth="1"/>
    <col min="10525" max="10525" width="11.5703125" customWidth="1"/>
    <col min="10526" max="10526" width="13" customWidth="1"/>
    <col min="10527" max="10527" width="12.140625" customWidth="1"/>
    <col min="10528" max="10528" width="16.42578125" customWidth="1"/>
    <col min="10529" max="10529" width="12.140625" customWidth="1"/>
    <col min="10531" max="10531" width="26.85546875" customWidth="1"/>
    <col min="10532" max="10532" width="17.42578125" customWidth="1"/>
    <col min="10533" max="10533" width="13.28515625" customWidth="1"/>
    <col min="10753" max="10753" width="12.7109375" customWidth="1"/>
    <col min="10754" max="10754" width="14.5703125" customWidth="1"/>
    <col min="10755" max="10755" width="12.5703125" customWidth="1"/>
    <col min="10756" max="10756" width="13.5703125" customWidth="1"/>
    <col min="10757" max="10757" width="12.85546875" customWidth="1"/>
    <col min="10758" max="10758" width="15.5703125" customWidth="1"/>
    <col min="10759" max="10759" width="14.85546875" customWidth="1"/>
    <col min="10760" max="10760" width="17.28515625" customWidth="1"/>
    <col min="10761" max="10766" width="15.7109375" customWidth="1"/>
    <col min="10767" max="10767" width="19.5703125" customWidth="1"/>
    <col min="10768" max="10768" width="14.85546875" customWidth="1"/>
    <col min="10769" max="10769" width="14.42578125" customWidth="1"/>
    <col min="10770" max="10770" width="18.28515625" customWidth="1"/>
    <col min="10771" max="10771" width="27.85546875" customWidth="1"/>
    <col min="10772" max="10772" width="15.5703125" customWidth="1"/>
    <col min="10773" max="10773" width="21.42578125" customWidth="1"/>
    <col min="10774" max="10774" width="24.140625" customWidth="1"/>
    <col min="10775" max="10775" width="22" customWidth="1"/>
    <col min="10776" max="10776" width="19.7109375" customWidth="1"/>
    <col min="10777" max="10777" width="19.85546875" customWidth="1"/>
    <col min="10778" max="10778" width="15.85546875" customWidth="1"/>
    <col min="10779" max="10780" width="20.5703125" customWidth="1"/>
    <col min="10781" max="10781" width="11.5703125" customWidth="1"/>
    <col min="10782" max="10782" width="13" customWidth="1"/>
    <col min="10783" max="10783" width="12.140625" customWidth="1"/>
    <col min="10784" max="10784" width="16.42578125" customWidth="1"/>
    <col min="10785" max="10785" width="12.140625" customWidth="1"/>
    <col min="10787" max="10787" width="26.85546875" customWidth="1"/>
    <col min="10788" max="10788" width="17.42578125" customWidth="1"/>
    <col min="10789" max="10789" width="13.28515625" customWidth="1"/>
    <col min="11009" max="11009" width="12.7109375" customWidth="1"/>
    <col min="11010" max="11010" width="14.5703125" customWidth="1"/>
    <col min="11011" max="11011" width="12.5703125" customWidth="1"/>
    <col min="11012" max="11012" width="13.5703125" customWidth="1"/>
    <col min="11013" max="11013" width="12.85546875" customWidth="1"/>
    <col min="11014" max="11014" width="15.5703125" customWidth="1"/>
    <col min="11015" max="11015" width="14.85546875" customWidth="1"/>
    <col min="11016" max="11016" width="17.28515625" customWidth="1"/>
    <col min="11017" max="11022" width="15.7109375" customWidth="1"/>
    <col min="11023" max="11023" width="19.5703125" customWidth="1"/>
    <col min="11024" max="11024" width="14.85546875" customWidth="1"/>
    <col min="11025" max="11025" width="14.42578125" customWidth="1"/>
    <col min="11026" max="11026" width="18.28515625" customWidth="1"/>
    <col min="11027" max="11027" width="27.85546875" customWidth="1"/>
    <col min="11028" max="11028" width="15.5703125" customWidth="1"/>
    <col min="11029" max="11029" width="21.42578125" customWidth="1"/>
    <col min="11030" max="11030" width="24.140625" customWidth="1"/>
    <col min="11031" max="11031" width="22" customWidth="1"/>
    <col min="11032" max="11032" width="19.7109375" customWidth="1"/>
    <col min="11033" max="11033" width="19.85546875" customWidth="1"/>
    <col min="11034" max="11034" width="15.85546875" customWidth="1"/>
    <col min="11035" max="11036" width="20.5703125" customWidth="1"/>
    <col min="11037" max="11037" width="11.5703125" customWidth="1"/>
    <col min="11038" max="11038" width="13" customWidth="1"/>
    <col min="11039" max="11039" width="12.140625" customWidth="1"/>
    <col min="11040" max="11040" width="16.42578125" customWidth="1"/>
    <col min="11041" max="11041" width="12.140625" customWidth="1"/>
    <col min="11043" max="11043" width="26.85546875" customWidth="1"/>
    <col min="11044" max="11044" width="17.42578125" customWidth="1"/>
    <col min="11045" max="11045" width="13.28515625" customWidth="1"/>
    <col min="11265" max="11265" width="12.7109375" customWidth="1"/>
    <col min="11266" max="11266" width="14.5703125" customWidth="1"/>
    <col min="11267" max="11267" width="12.5703125" customWidth="1"/>
    <col min="11268" max="11268" width="13.5703125" customWidth="1"/>
    <col min="11269" max="11269" width="12.85546875" customWidth="1"/>
    <col min="11270" max="11270" width="15.5703125" customWidth="1"/>
    <col min="11271" max="11271" width="14.85546875" customWidth="1"/>
    <col min="11272" max="11272" width="17.28515625" customWidth="1"/>
    <col min="11273" max="11278" width="15.7109375" customWidth="1"/>
    <col min="11279" max="11279" width="19.5703125" customWidth="1"/>
    <col min="11280" max="11280" width="14.85546875" customWidth="1"/>
    <col min="11281" max="11281" width="14.42578125" customWidth="1"/>
    <col min="11282" max="11282" width="18.28515625" customWidth="1"/>
    <col min="11283" max="11283" width="27.85546875" customWidth="1"/>
    <col min="11284" max="11284" width="15.5703125" customWidth="1"/>
    <col min="11285" max="11285" width="21.42578125" customWidth="1"/>
    <col min="11286" max="11286" width="24.140625" customWidth="1"/>
    <col min="11287" max="11287" width="22" customWidth="1"/>
    <col min="11288" max="11288" width="19.7109375" customWidth="1"/>
    <col min="11289" max="11289" width="19.85546875" customWidth="1"/>
    <col min="11290" max="11290" width="15.85546875" customWidth="1"/>
    <col min="11291" max="11292" width="20.5703125" customWidth="1"/>
    <col min="11293" max="11293" width="11.5703125" customWidth="1"/>
    <col min="11294" max="11294" width="13" customWidth="1"/>
    <col min="11295" max="11295" width="12.140625" customWidth="1"/>
    <col min="11296" max="11296" width="16.42578125" customWidth="1"/>
    <col min="11297" max="11297" width="12.140625" customWidth="1"/>
    <col min="11299" max="11299" width="26.85546875" customWidth="1"/>
    <col min="11300" max="11300" width="17.42578125" customWidth="1"/>
    <col min="11301" max="11301" width="13.28515625" customWidth="1"/>
    <col min="11521" max="11521" width="12.7109375" customWidth="1"/>
    <col min="11522" max="11522" width="14.5703125" customWidth="1"/>
    <col min="11523" max="11523" width="12.5703125" customWidth="1"/>
    <col min="11524" max="11524" width="13.5703125" customWidth="1"/>
    <col min="11525" max="11525" width="12.85546875" customWidth="1"/>
    <col min="11526" max="11526" width="15.5703125" customWidth="1"/>
    <col min="11527" max="11527" width="14.85546875" customWidth="1"/>
    <col min="11528" max="11528" width="17.28515625" customWidth="1"/>
    <col min="11529" max="11534" width="15.7109375" customWidth="1"/>
    <col min="11535" max="11535" width="19.5703125" customWidth="1"/>
    <col min="11536" max="11536" width="14.85546875" customWidth="1"/>
    <col min="11537" max="11537" width="14.42578125" customWidth="1"/>
    <col min="11538" max="11538" width="18.28515625" customWidth="1"/>
    <col min="11539" max="11539" width="27.85546875" customWidth="1"/>
    <col min="11540" max="11540" width="15.5703125" customWidth="1"/>
    <col min="11541" max="11541" width="21.42578125" customWidth="1"/>
    <col min="11542" max="11542" width="24.140625" customWidth="1"/>
    <col min="11543" max="11543" width="22" customWidth="1"/>
    <col min="11544" max="11544" width="19.7109375" customWidth="1"/>
    <col min="11545" max="11545" width="19.85546875" customWidth="1"/>
    <col min="11546" max="11546" width="15.85546875" customWidth="1"/>
    <col min="11547" max="11548" width="20.5703125" customWidth="1"/>
    <col min="11549" max="11549" width="11.5703125" customWidth="1"/>
    <col min="11550" max="11550" width="13" customWidth="1"/>
    <col min="11551" max="11551" width="12.140625" customWidth="1"/>
    <col min="11552" max="11552" width="16.42578125" customWidth="1"/>
    <col min="11553" max="11553" width="12.140625" customWidth="1"/>
    <col min="11555" max="11555" width="26.85546875" customWidth="1"/>
    <col min="11556" max="11556" width="17.42578125" customWidth="1"/>
    <col min="11557" max="11557" width="13.28515625" customWidth="1"/>
    <col min="11777" max="11777" width="12.7109375" customWidth="1"/>
    <col min="11778" max="11778" width="14.5703125" customWidth="1"/>
    <col min="11779" max="11779" width="12.5703125" customWidth="1"/>
    <col min="11780" max="11780" width="13.5703125" customWidth="1"/>
    <col min="11781" max="11781" width="12.85546875" customWidth="1"/>
    <col min="11782" max="11782" width="15.5703125" customWidth="1"/>
    <col min="11783" max="11783" width="14.85546875" customWidth="1"/>
    <col min="11784" max="11784" width="17.28515625" customWidth="1"/>
    <col min="11785" max="11790" width="15.7109375" customWidth="1"/>
    <col min="11791" max="11791" width="19.5703125" customWidth="1"/>
    <col min="11792" max="11792" width="14.85546875" customWidth="1"/>
    <col min="11793" max="11793" width="14.42578125" customWidth="1"/>
    <col min="11794" max="11794" width="18.28515625" customWidth="1"/>
    <col min="11795" max="11795" width="27.85546875" customWidth="1"/>
    <col min="11796" max="11796" width="15.5703125" customWidth="1"/>
    <col min="11797" max="11797" width="21.42578125" customWidth="1"/>
    <col min="11798" max="11798" width="24.140625" customWidth="1"/>
    <col min="11799" max="11799" width="22" customWidth="1"/>
    <col min="11800" max="11800" width="19.7109375" customWidth="1"/>
    <col min="11801" max="11801" width="19.85546875" customWidth="1"/>
    <col min="11802" max="11802" width="15.85546875" customWidth="1"/>
    <col min="11803" max="11804" width="20.5703125" customWidth="1"/>
    <col min="11805" max="11805" width="11.5703125" customWidth="1"/>
    <col min="11806" max="11806" width="13" customWidth="1"/>
    <col min="11807" max="11807" width="12.140625" customWidth="1"/>
    <col min="11808" max="11808" width="16.42578125" customWidth="1"/>
    <col min="11809" max="11809" width="12.140625" customWidth="1"/>
    <col min="11811" max="11811" width="26.85546875" customWidth="1"/>
    <col min="11812" max="11812" width="17.42578125" customWidth="1"/>
    <col min="11813" max="11813" width="13.28515625" customWidth="1"/>
    <col min="12033" max="12033" width="12.7109375" customWidth="1"/>
    <col min="12034" max="12034" width="14.5703125" customWidth="1"/>
    <col min="12035" max="12035" width="12.5703125" customWidth="1"/>
    <col min="12036" max="12036" width="13.5703125" customWidth="1"/>
    <col min="12037" max="12037" width="12.85546875" customWidth="1"/>
    <col min="12038" max="12038" width="15.5703125" customWidth="1"/>
    <col min="12039" max="12039" width="14.85546875" customWidth="1"/>
    <col min="12040" max="12040" width="17.28515625" customWidth="1"/>
    <col min="12041" max="12046" width="15.7109375" customWidth="1"/>
    <col min="12047" max="12047" width="19.5703125" customWidth="1"/>
    <col min="12048" max="12048" width="14.85546875" customWidth="1"/>
    <col min="12049" max="12049" width="14.42578125" customWidth="1"/>
    <col min="12050" max="12050" width="18.28515625" customWidth="1"/>
    <col min="12051" max="12051" width="27.85546875" customWidth="1"/>
    <col min="12052" max="12052" width="15.5703125" customWidth="1"/>
    <col min="12053" max="12053" width="21.42578125" customWidth="1"/>
    <col min="12054" max="12054" width="24.140625" customWidth="1"/>
    <col min="12055" max="12055" width="22" customWidth="1"/>
    <col min="12056" max="12056" width="19.7109375" customWidth="1"/>
    <col min="12057" max="12057" width="19.85546875" customWidth="1"/>
    <col min="12058" max="12058" width="15.85546875" customWidth="1"/>
    <col min="12059" max="12060" width="20.5703125" customWidth="1"/>
    <col min="12061" max="12061" width="11.5703125" customWidth="1"/>
    <col min="12062" max="12062" width="13" customWidth="1"/>
    <col min="12063" max="12063" width="12.140625" customWidth="1"/>
    <col min="12064" max="12064" width="16.42578125" customWidth="1"/>
    <col min="12065" max="12065" width="12.140625" customWidth="1"/>
    <col min="12067" max="12067" width="26.85546875" customWidth="1"/>
    <col min="12068" max="12068" width="17.42578125" customWidth="1"/>
    <col min="12069" max="12069" width="13.28515625" customWidth="1"/>
    <col min="12289" max="12289" width="12.7109375" customWidth="1"/>
    <col min="12290" max="12290" width="14.5703125" customWidth="1"/>
    <col min="12291" max="12291" width="12.5703125" customWidth="1"/>
    <col min="12292" max="12292" width="13.5703125" customWidth="1"/>
    <col min="12293" max="12293" width="12.85546875" customWidth="1"/>
    <col min="12294" max="12294" width="15.5703125" customWidth="1"/>
    <col min="12295" max="12295" width="14.85546875" customWidth="1"/>
    <col min="12296" max="12296" width="17.28515625" customWidth="1"/>
    <col min="12297" max="12302" width="15.7109375" customWidth="1"/>
    <col min="12303" max="12303" width="19.5703125" customWidth="1"/>
    <col min="12304" max="12304" width="14.85546875" customWidth="1"/>
    <col min="12305" max="12305" width="14.42578125" customWidth="1"/>
    <col min="12306" max="12306" width="18.28515625" customWidth="1"/>
    <col min="12307" max="12307" width="27.85546875" customWidth="1"/>
    <col min="12308" max="12308" width="15.5703125" customWidth="1"/>
    <col min="12309" max="12309" width="21.42578125" customWidth="1"/>
    <col min="12310" max="12310" width="24.140625" customWidth="1"/>
    <col min="12311" max="12311" width="22" customWidth="1"/>
    <col min="12312" max="12312" width="19.7109375" customWidth="1"/>
    <col min="12313" max="12313" width="19.85546875" customWidth="1"/>
    <col min="12314" max="12314" width="15.85546875" customWidth="1"/>
    <col min="12315" max="12316" width="20.5703125" customWidth="1"/>
    <col min="12317" max="12317" width="11.5703125" customWidth="1"/>
    <col min="12318" max="12318" width="13" customWidth="1"/>
    <col min="12319" max="12319" width="12.140625" customWidth="1"/>
    <col min="12320" max="12320" width="16.42578125" customWidth="1"/>
    <col min="12321" max="12321" width="12.140625" customWidth="1"/>
    <col min="12323" max="12323" width="26.85546875" customWidth="1"/>
    <col min="12324" max="12324" width="17.42578125" customWidth="1"/>
    <col min="12325" max="12325" width="13.28515625" customWidth="1"/>
    <col min="12545" max="12545" width="12.7109375" customWidth="1"/>
    <col min="12546" max="12546" width="14.5703125" customWidth="1"/>
    <col min="12547" max="12547" width="12.5703125" customWidth="1"/>
    <col min="12548" max="12548" width="13.5703125" customWidth="1"/>
    <col min="12549" max="12549" width="12.85546875" customWidth="1"/>
    <col min="12550" max="12550" width="15.5703125" customWidth="1"/>
    <col min="12551" max="12551" width="14.85546875" customWidth="1"/>
    <col min="12552" max="12552" width="17.28515625" customWidth="1"/>
    <col min="12553" max="12558" width="15.7109375" customWidth="1"/>
    <col min="12559" max="12559" width="19.5703125" customWidth="1"/>
    <col min="12560" max="12560" width="14.85546875" customWidth="1"/>
    <col min="12561" max="12561" width="14.42578125" customWidth="1"/>
    <col min="12562" max="12562" width="18.28515625" customWidth="1"/>
    <col min="12563" max="12563" width="27.85546875" customWidth="1"/>
    <col min="12564" max="12564" width="15.5703125" customWidth="1"/>
    <col min="12565" max="12565" width="21.42578125" customWidth="1"/>
    <col min="12566" max="12566" width="24.140625" customWidth="1"/>
    <col min="12567" max="12567" width="22" customWidth="1"/>
    <col min="12568" max="12568" width="19.7109375" customWidth="1"/>
    <col min="12569" max="12569" width="19.85546875" customWidth="1"/>
    <col min="12570" max="12570" width="15.85546875" customWidth="1"/>
    <col min="12571" max="12572" width="20.5703125" customWidth="1"/>
    <col min="12573" max="12573" width="11.5703125" customWidth="1"/>
    <col min="12574" max="12574" width="13" customWidth="1"/>
    <col min="12575" max="12575" width="12.140625" customWidth="1"/>
    <col min="12576" max="12576" width="16.42578125" customWidth="1"/>
    <col min="12577" max="12577" width="12.140625" customWidth="1"/>
    <col min="12579" max="12579" width="26.85546875" customWidth="1"/>
    <col min="12580" max="12580" width="17.42578125" customWidth="1"/>
    <col min="12581" max="12581" width="13.28515625" customWidth="1"/>
    <col min="12801" max="12801" width="12.7109375" customWidth="1"/>
    <col min="12802" max="12802" width="14.5703125" customWidth="1"/>
    <col min="12803" max="12803" width="12.5703125" customWidth="1"/>
    <col min="12804" max="12804" width="13.5703125" customWidth="1"/>
    <col min="12805" max="12805" width="12.85546875" customWidth="1"/>
    <col min="12806" max="12806" width="15.5703125" customWidth="1"/>
    <col min="12807" max="12807" width="14.85546875" customWidth="1"/>
    <col min="12808" max="12808" width="17.28515625" customWidth="1"/>
    <col min="12809" max="12814" width="15.7109375" customWidth="1"/>
    <col min="12815" max="12815" width="19.5703125" customWidth="1"/>
    <col min="12816" max="12816" width="14.85546875" customWidth="1"/>
    <col min="12817" max="12817" width="14.42578125" customWidth="1"/>
    <col min="12818" max="12818" width="18.28515625" customWidth="1"/>
    <col min="12819" max="12819" width="27.85546875" customWidth="1"/>
    <col min="12820" max="12820" width="15.5703125" customWidth="1"/>
    <col min="12821" max="12821" width="21.42578125" customWidth="1"/>
    <col min="12822" max="12822" width="24.140625" customWidth="1"/>
    <col min="12823" max="12823" width="22" customWidth="1"/>
    <col min="12824" max="12824" width="19.7109375" customWidth="1"/>
    <col min="12825" max="12825" width="19.85546875" customWidth="1"/>
    <col min="12826" max="12826" width="15.85546875" customWidth="1"/>
    <col min="12827" max="12828" width="20.5703125" customWidth="1"/>
    <col min="12829" max="12829" width="11.5703125" customWidth="1"/>
    <col min="12830" max="12830" width="13" customWidth="1"/>
    <col min="12831" max="12831" width="12.140625" customWidth="1"/>
    <col min="12832" max="12832" width="16.42578125" customWidth="1"/>
    <col min="12833" max="12833" width="12.140625" customWidth="1"/>
    <col min="12835" max="12835" width="26.85546875" customWidth="1"/>
    <col min="12836" max="12836" width="17.42578125" customWidth="1"/>
    <col min="12837" max="12837" width="13.28515625" customWidth="1"/>
    <col min="13057" max="13057" width="12.7109375" customWidth="1"/>
    <col min="13058" max="13058" width="14.5703125" customWidth="1"/>
    <col min="13059" max="13059" width="12.5703125" customWidth="1"/>
    <col min="13060" max="13060" width="13.5703125" customWidth="1"/>
    <col min="13061" max="13061" width="12.85546875" customWidth="1"/>
    <col min="13062" max="13062" width="15.5703125" customWidth="1"/>
    <col min="13063" max="13063" width="14.85546875" customWidth="1"/>
    <col min="13064" max="13064" width="17.28515625" customWidth="1"/>
    <col min="13065" max="13070" width="15.7109375" customWidth="1"/>
    <col min="13071" max="13071" width="19.5703125" customWidth="1"/>
    <col min="13072" max="13072" width="14.85546875" customWidth="1"/>
    <col min="13073" max="13073" width="14.42578125" customWidth="1"/>
    <col min="13074" max="13074" width="18.28515625" customWidth="1"/>
    <col min="13075" max="13075" width="27.85546875" customWidth="1"/>
    <col min="13076" max="13076" width="15.5703125" customWidth="1"/>
    <col min="13077" max="13077" width="21.42578125" customWidth="1"/>
    <col min="13078" max="13078" width="24.140625" customWidth="1"/>
    <col min="13079" max="13079" width="22" customWidth="1"/>
    <col min="13080" max="13080" width="19.7109375" customWidth="1"/>
    <col min="13081" max="13081" width="19.85546875" customWidth="1"/>
    <col min="13082" max="13082" width="15.85546875" customWidth="1"/>
    <col min="13083" max="13084" width="20.5703125" customWidth="1"/>
    <col min="13085" max="13085" width="11.5703125" customWidth="1"/>
    <col min="13086" max="13086" width="13" customWidth="1"/>
    <col min="13087" max="13087" width="12.140625" customWidth="1"/>
    <col min="13088" max="13088" width="16.42578125" customWidth="1"/>
    <col min="13089" max="13089" width="12.140625" customWidth="1"/>
    <col min="13091" max="13091" width="26.85546875" customWidth="1"/>
    <col min="13092" max="13092" width="17.42578125" customWidth="1"/>
    <col min="13093" max="13093" width="13.28515625" customWidth="1"/>
    <col min="13313" max="13313" width="12.7109375" customWidth="1"/>
    <col min="13314" max="13314" width="14.5703125" customWidth="1"/>
    <col min="13315" max="13315" width="12.5703125" customWidth="1"/>
    <col min="13316" max="13316" width="13.5703125" customWidth="1"/>
    <col min="13317" max="13317" width="12.85546875" customWidth="1"/>
    <col min="13318" max="13318" width="15.5703125" customWidth="1"/>
    <col min="13319" max="13319" width="14.85546875" customWidth="1"/>
    <col min="13320" max="13320" width="17.28515625" customWidth="1"/>
    <col min="13321" max="13326" width="15.7109375" customWidth="1"/>
    <col min="13327" max="13327" width="19.5703125" customWidth="1"/>
    <col min="13328" max="13328" width="14.85546875" customWidth="1"/>
    <col min="13329" max="13329" width="14.42578125" customWidth="1"/>
    <col min="13330" max="13330" width="18.28515625" customWidth="1"/>
    <col min="13331" max="13331" width="27.85546875" customWidth="1"/>
    <col min="13332" max="13332" width="15.5703125" customWidth="1"/>
    <col min="13333" max="13333" width="21.42578125" customWidth="1"/>
    <col min="13334" max="13334" width="24.140625" customWidth="1"/>
    <col min="13335" max="13335" width="22" customWidth="1"/>
    <col min="13336" max="13336" width="19.7109375" customWidth="1"/>
    <col min="13337" max="13337" width="19.85546875" customWidth="1"/>
    <col min="13338" max="13338" width="15.85546875" customWidth="1"/>
    <col min="13339" max="13340" width="20.5703125" customWidth="1"/>
    <col min="13341" max="13341" width="11.5703125" customWidth="1"/>
    <col min="13342" max="13342" width="13" customWidth="1"/>
    <col min="13343" max="13343" width="12.140625" customWidth="1"/>
    <col min="13344" max="13344" width="16.42578125" customWidth="1"/>
    <col min="13345" max="13345" width="12.140625" customWidth="1"/>
    <col min="13347" max="13347" width="26.85546875" customWidth="1"/>
    <col min="13348" max="13348" width="17.42578125" customWidth="1"/>
    <col min="13349" max="13349" width="13.28515625" customWidth="1"/>
    <col min="13569" max="13569" width="12.7109375" customWidth="1"/>
    <col min="13570" max="13570" width="14.5703125" customWidth="1"/>
    <col min="13571" max="13571" width="12.5703125" customWidth="1"/>
    <col min="13572" max="13572" width="13.5703125" customWidth="1"/>
    <col min="13573" max="13573" width="12.85546875" customWidth="1"/>
    <col min="13574" max="13574" width="15.5703125" customWidth="1"/>
    <col min="13575" max="13575" width="14.85546875" customWidth="1"/>
    <col min="13576" max="13576" width="17.28515625" customWidth="1"/>
    <col min="13577" max="13582" width="15.7109375" customWidth="1"/>
    <col min="13583" max="13583" width="19.5703125" customWidth="1"/>
    <col min="13584" max="13584" width="14.85546875" customWidth="1"/>
    <col min="13585" max="13585" width="14.42578125" customWidth="1"/>
    <col min="13586" max="13586" width="18.28515625" customWidth="1"/>
    <col min="13587" max="13587" width="27.85546875" customWidth="1"/>
    <col min="13588" max="13588" width="15.5703125" customWidth="1"/>
    <col min="13589" max="13589" width="21.42578125" customWidth="1"/>
    <col min="13590" max="13590" width="24.140625" customWidth="1"/>
    <col min="13591" max="13591" width="22" customWidth="1"/>
    <col min="13592" max="13592" width="19.7109375" customWidth="1"/>
    <col min="13593" max="13593" width="19.85546875" customWidth="1"/>
    <col min="13594" max="13594" width="15.85546875" customWidth="1"/>
    <col min="13595" max="13596" width="20.5703125" customWidth="1"/>
    <col min="13597" max="13597" width="11.5703125" customWidth="1"/>
    <col min="13598" max="13598" width="13" customWidth="1"/>
    <col min="13599" max="13599" width="12.140625" customWidth="1"/>
    <col min="13600" max="13600" width="16.42578125" customWidth="1"/>
    <col min="13601" max="13601" width="12.140625" customWidth="1"/>
    <col min="13603" max="13603" width="26.85546875" customWidth="1"/>
    <col min="13604" max="13604" width="17.42578125" customWidth="1"/>
    <col min="13605" max="13605" width="13.28515625" customWidth="1"/>
    <col min="13825" max="13825" width="12.7109375" customWidth="1"/>
    <col min="13826" max="13826" width="14.5703125" customWidth="1"/>
    <col min="13827" max="13827" width="12.5703125" customWidth="1"/>
    <col min="13828" max="13828" width="13.5703125" customWidth="1"/>
    <col min="13829" max="13829" width="12.85546875" customWidth="1"/>
    <col min="13830" max="13830" width="15.5703125" customWidth="1"/>
    <col min="13831" max="13831" width="14.85546875" customWidth="1"/>
    <col min="13832" max="13832" width="17.28515625" customWidth="1"/>
    <col min="13833" max="13838" width="15.7109375" customWidth="1"/>
    <col min="13839" max="13839" width="19.5703125" customWidth="1"/>
    <col min="13840" max="13840" width="14.85546875" customWidth="1"/>
    <col min="13841" max="13841" width="14.42578125" customWidth="1"/>
    <col min="13842" max="13842" width="18.28515625" customWidth="1"/>
    <col min="13843" max="13843" width="27.85546875" customWidth="1"/>
    <col min="13844" max="13844" width="15.5703125" customWidth="1"/>
    <col min="13845" max="13845" width="21.42578125" customWidth="1"/>
    <col min="13846" max="13846" width="24.140625" customWidth="1"/>
    <col min="13847" max="13847" width="22" customWidth="1"/>
    <col min="13848" max="13848" width="19.7109375" customWidth="1"/>
    <col min="13849" max="13849" width="19.85546875" customWidth="1"/>
    <col min="13850" max="13850" width="15.85546875" customWidth="1"/>
    <col min="13851" max="13852" width="20.5703125" customWidth="1"/>
    <col min="13853" max="13853" width="11.5703125" customWidth="1"/>
    <col min="13854" max="13854" width="13" customWidth="1"/>
    <col min="13855" max="13855" width="12.140625" customWidth="1"/>
    <col min="13856" max="13856" width="16.42578125" customWidth="1"/>
    <col min="13857" max="13857" width="12.140625" customWidth="1"/>
    <col min="13859" max="13859" width="26.85546875" customWidth="1"/>
    <col min="13860" max="13860" width="17.42578125" customWidth="1"/>
    <col min="13861" max="13861" width="13.28515625" customWidth="1"/>
    <col min="14081" max="14081" width="12.7109375" customWidth="1"/>
    <col min="14082" max="14082" width="14.5703125" customWidth="1"/>
    <col min="14083" max="14083" width="12.5703125" customWidth="1"/>
    <col min="14084" max="14084" width="13.5703125" customWidth="1"/>
    <col min="14085" max="14085" width="12.85546875" customWidth="1"/>
    <col min="14086" max="14086" width="15.5703125" customWidth="1"/>
    <col min="14087" max="14087" width="14.85546875" customWidth="1"/>
    <col min="14088" max="14088" width="17.28515625" customWidth="1"/>
    <col min="14089" max="14094" width="15.7109375" customWidth="1"/>
    <col min="14095" max="14095" width="19.5703125" customWidth="1"/>
    <col min="14096" max="14096" width="14.85546875" customWidth="1"/>
    <col min="14097" max="14097" width="14.42578125" customWidth="1"/>
    <col min="14098" max="14098" width="18.28515625" customWidth="1"/>
    <col min="14099" max="14099" width="27.85546875" customWidth="1"/>
    <col min="14100" max="14100" width="15.5703125" customWidth="1"/>
    <col min="14101" max="14101" width="21.42578125" customWidth="1"/>
    <col min="14102" max="14102" width="24.140625" customWidth="1"/>
    <col min="14103" max="14103" width="22" customWidth="1"/>
    <col min="14104" max="14104" width="19.7109375" customWidth="1"/>
    <col min="14105" max="14105" width="19.85546875" customWidth="1"/>
    <col min="14106" max="14106" width="15.85546875" customWidth="1"/>
    <col min="14107" max="14108" width="20.5703125" customWidth="1"/>
    <col min="14109" max="14109" width="11.5703125" customWidth="1"/>
    <col min="14110" max="14110" width="13" customWidth="1"/>
    <col min="14111" max="14111" width="12.140625" customWidth="1"/>
    <col min="14112" max="14112" width="16.42578125" customWidth="1"/>
    <col min="14113" max="14113" width="12.140625" customWidth="1"/>
    <col min="14115" max="14115" width="26.85546875" customWidth="1"/>
    <col min="14116" max="14116" width="17.42578125" customWidth="1"/>
    <col min="14117" max="14117" width="13.28515625" customWidth="1"/>
    <col min="14337" max="14337" width="12.7109375" customWidth="1"/>
    <col min="14338" max="14338" width="14.5703125" customWidth="1"/>
    <col min="14339" max="14339" width="12.5703125" customWidth="1"/>
    <col min="14340" max="14340" width="13.5703125" customWidth="1"/>
    <col min="14341" max="14341" width="12.85546875" customWidth="1"/>
    <col min="14342" max="14342" width="15.5703125" customWidth="1"/>
    <col min="14343" max="14343" width="14.85546875" customWidth="1"/>
    <col min="14344" max="14344" width="17.28515625" customWidth="1"/>
    <col min="14345" max="14350" width="15.7109375" customWidth="1"/>
    <col min="14351" max="14351" width="19.5703125" customWidth="1"/>
    <col min="14352" max="14352" width="14.85546875" customWidth="1"/>
    <col min="14353" max="14353" width="14.42578125" customWidth="1"/>
    <col min="14354" max="14354" width="18.28515625" customWidth="1"/>
    <col min="14355" max="14355" width="27.85546875" customWidth="1"/>
    <col min="14356" max="14356" width="15.5703125" customWidth="1"/>
    <col min="14357" max="14357" width="21.42578125" customWidth="1"/>
    <col min="14358" max="14358" width="24.140625" customWidth="1"/>
    <col min="14359" max="14359" width="22" customWidth="1"/>
    <col min="14360" max="14360" width="19.7109375" customWidth="1"/>
    <col min="14361" max="14361" width="19.85546875" customWidth="1"/>
    <col min="14362" max="14362" width="15.85546875" customWidth="1"/>
    <col min="14363" max="14364" width="20.5703125" customWidth="1"/>
    <col min="14365" max="14365" width="11.5703125" customWidth="1"/>
    <col min="14366" max="14366" width="13" customWidth="1"/>
    <col min="14367" max="14367" width="12.140625" customWidth="1"/>
    <col min="14368" max="14368" width="16.42578125" customWidth="1"/>
    <col min="14369" max="14369" width="12.140625" customWidth="1"/>
    <col min="14371" max="14371" width="26.85546875" customWidth="1"/>
    <col min="14372" max="14372" width="17.42578125" customWidth="1"/>
    <col min="14373" max="14373" width="13.28515625" customWidth="1"/>
    <col min="14593" max="14593" width="12.7109375" customWidth="1"/>
    <col min="14594" max="14594" width="14.5703125" customWidth="1"/>
    <col min="14595" max="14595" width="12.5703125" customWidth="1"/>
    <col min="14596" max="14596" width="13.5703125" customWidth="1"/>
    <col min="14597" max="14597" width="12.85546875" customWidth="1"/>
    <col min="14598" max="14598" width="15.5703125" customWidth="1"/>
    <col min="14599" max="14599" width="14.85546875" customWidth="1"/>
    <col min="14600" max="14600" width="17.28515625" customWidth="1"/>
    <col min="14601" max="14606" width="15.7109375" customWidth="1"/>
    <col min="14607" max="14607" width="19.5703125" customWidth="1"/>
    <col min="14608" max="14608" width="14.85546875" customWidth="1"/>
    <col min="14609" max="14609" width="14.42578125" customWidth="1"/>
    <col min="14610" max="14610" width="18.28515625" customWidth="1"/>
    <col min="14611" max="14611" width="27.85546875" customWidth="1"/>
    <col min="14612" max="14612" width="15.5703125" customWidth="1"/>
    <col min="14613" max="14613" width="21.42578125" customWidth="1"/>
    <col min="14614" max="14614" width="24.140625" customWidth="1"/>
    <col min="14615" max="14615" width="22" customWidth="1"/>
    <col min="14616" max="14616" width="19.7109375" customWidth="1"/>
    <col min="14617" max="14617" width="19.85546875" customWidth="1"/>
    <col min="14618" max="14618" width="15.85546875" customWidth="1"/>
    <col min="14619" max="14620" width="20.5703125" customWidth="1"/>
    <col min="14621" max="14621" width="11.5703125" customWidth="1"/>
    <col min="14622" max="14622" width="13" customWidth="1"/>
    <col min="14623" max="14623" width="12.140625" customWidth="1"/>
    <col min="14624" max="14624" width="16.42578125" customWidth="1"/>
    <col min="14625" max="14625" width="12.140625" customWidth="1"/>
    <col min="14627" max="14627" width="26.85546875" customWidth="1"/>
    <col min="14628" max="14628" width="17.42578125" customWidth="1"/>
    <col min="14629" max="14629" width="13.28515625" customWidth="1"/>
    <col min="14849" max="14849" width="12.7109375" customWidth="1"/>
    <col min="14850" max="14850" width="14.5703125" customWidth="1"/>
    <col min="14851" max="14851" width="12.5703125" customWidth="1"/>
    <col min="14852" max="14852" width="13.5703125" customWidth="1"/>
    <col min="14853" max="14853" width="12.85546875" customWidth="1"/>
    <col min="14854" max="14854" width="15.5703125" customWidth="1"/>
    <col min="14855" max="14855" width="14.85546875" customWidth="1"/>
    <col min="14856" max="14856" width="17.28515625" customWidth="1"/>
    <col min="14857" max="14862" width="15.7109375" customWidth="1"/>
    <col min="14863" max="14863" width="19.5703125" customWidth="1"/>
    <col min="14864" max="14864" width="14.85546875" customWidth="1"/>
    <col min="14865" max="14865" width="14.42578125" customWidth="1"/>
    <col min="14866" max="14866" width="18.28515625" customWidth="1"/>
    <col min="14867" max="14867" width="27.85546875" customWidth="1"/>
    <col min="14868" max="14868" width="15.5703125" customWidth="1"/>
    <col min="14869" max="14869" width="21.42578125" customWidth="1"/>
    <col min="14870" max="14870" width="24.140625" customWidth="1"/>
    <col min="14871" max="14871" width="22" customWidth="1"/>
    <col min="14872" max="14872" width="19.7109375" customWidth="1"/>
    <col min="14873" max="14873" width="19.85546875" customWidth="1"/>
    <col min="14874" max="14874" width="15.85546875" customWidth="1"/>
    <col min="14875" max="14876" width="20.5703125" customWidth="1"/>
    <col min="14877" max="14877" width="11.5703125" customWidth="1"/>
    <col min="14878" max="14878" width="13" customWidth="1"/>
    <col min="14879" max="14879" width="12.140625" customWidth="1"/>
    <col min="14880" max="14880" width="16.42578125" customWidth="1"/>
    <col min="14881" max="14881" width="12.140625" customWidth="1"/>
    <col min="14883" max="14883" width="26.85546875" customWidth="1"/>
    <col min="14884" max="14884" width="17.42578125" customWidth="1"/>
    <col min="14885" max="14885" width="13.28515625" customWidth="1"/>
    <col min="15105" max="15105" width="12.7109375" customWidth="1"/>
    <col min="15106" max="15106" width="14.5703125" customWidth="1"/>
    <col min="15107" max="15107" width="12.5703125" customWidth="1"/>
    <col min="15108" max="15108" width="13.5703125" customWidth="1"/>
    <col min="15109" max="15109" width="12.85546875" customWidth="1"/>
    <col min="15110" max="15110" width="15.5703125" customWidth="1"/>
    <col min="15111" max="15111" width="14.85546875" customWidth="1"/>
    <col min="15112" max="15112" width="17.28515625" customWidth="1"/>
    <col min="15113" max="15118" width="15.7109375" customWidth="1"/>
    <col min="15119" max="15119" width="19.5703125" customWidth="1"/>
    <col min="15120" max="15120" width="14.85546875" customWidth="1"/>
    <col min="15121" max="15121" width="14.42578125" customWidth="1"/>
    <col min="15122" max="15122" width="18.28515625" customWidth="1"/>
    <col min="15123" max="15123" width="27.85546875" customWidth="1"/>
    <col min="15124" max="15124" width="15.5703125" customWidth="1"/>
    <col min="15125" max="15125" width="21.42578125" customWidth="1"/>
    <col min="15126" max="15126" width="24.140625" customWidth="1"/>
    <col min="15127" max="15127" width="22" customWidth="1"/>
    <col min="15128" max="15128" width="19.7109375" customWidth="1"/>
    <col min="15129" max="15129" width="19.85546875" customWidth="1"/>
    <col min="15130" max="15130" width="15.85546875" customWidth="1"/>
    <col min="15131" max="15132" width="20.5703125" customWidth="1"/>
    <col min="15133" max="15133" width="11.5703125" customWidth="1"/>
    <col min="15134" max="15134" width="13" customWidth="1"/>
    <col min="15135" max="15135" width="12.140625" customWidth="1"/>
    <col min="15136" max="15136" width="16.42578125" customWidth="1"/>
    <col min="15137" max="15137" width="12.140625" customWidth="1"/>
    <col min="15139" max="15139" width="26.85546875" customWidth="1"/>
    <col min="15140" max="15140" width="17.42578125" customWidth="1"/>
    <col min="15141" max="15141" width="13.28515625" customWidth="1"/>
    <col min="15361" max="15361" width="12.7109375" customWidth="1"/>
    <col min="15362" max="15362" width="14.5703125" customWidth="1"/>
    <col min="15363" max="15363" width="12.5703125" customWidth="1"/>
    <col min="15364" max="15364" width="13.5703125" customWidth="1"/>
    <col min="15365" max="15365" width="12.85546875" customWidth="1"/>
    <col min="15366" max="15366" width="15.5703125" customWidth="1"/>
    <col min="15367" max="15367" width="14.85546875" customWidth="1"/>
    <col min="15368" max="15368" width="17.28515625" customWidth="1"/>
    <col min="15369" max="15374" width="15.7109375" customWidth="1"/>
    <col min="15375" max="15375" width="19.5703125" customWidth="1"/>
    <col min="15376" max="15376" width="14.85546875" customWidth="1"/>
    <col min="15377" max="15377" width="14.42578125" customWidth="1"/>
    <col min="15378" max="15378" width="18.28515625" customWidth="1"/>
    <col min="15379" max="15379" width="27.85546875" customWidth="1"/>
    <col min="15380" max="15380" width="15.5703125" customWidth="1"/>
    <col min="15381" max="15381" width="21.42578125" customWidth="1"/>
    <col min="15382" max="15382" width="24.140625" customWidth="1"/>
    <col min="15383" max="15383" width="22" customWidth="1"/>
    <col min="15384" max="15384" width="19.7109375" customWidth="1"/>
    <col min="15385" max="15385" width="19.85546875" customWidth="1"/>
    <col min="15386" max="15386" width="15.85546875" customWidth="1"/>
    <col min="15387" max="15388" width="20.5703125" customWidth="1"/>
    <col min="15389" max="15389" width="11.5703125" customWidth="1"/>
    <col min="15390" max="15390" width="13" customWidth="1"/>
    <col min="15391" max="15391" width="12.140625" customWidth="1"/>
    <col min="15392" max="15392" width="16.42578125" customWidth="1"/>
    <col min="15393" max="15393" width="12.140625" customWidth="1"/>
    <col min="15395" max="15395" width="26.85546875" customWidth="1"/>
    <col min="15396" max="15396" width="17.42578125" customWidth="1"/>
    <col min="15397" max="15397" width="13.28515625" customWidth="1"/>
    <col min="15617" max="15617" width="12.7109375" customWidth="1"/>
    <col min="15618" max="15618" width="14.5703125" customWidth="1"/>
    <col min="15619" max="15619" width="12.5703125" customWidth="1"/>
    <col min="15620" max="15620" width="13.5703125" customWidth="1"/>
    <col min="15621" max="15621" width="12.85546875" customWidth="1"/>
    <col min="15622" max="15622" width="15.5703125" customWidth="1"/>
    <col min="15623" max="15623" width="14.85546875" customWidth="1"/>
    <col min="15624" max="15624" width="17.28515625" customWidth="1"/>
    <col min="15625" max="15630" width="15.7109375" customWidth="1"/>
    <col min="15631" max="15631" width="19.5703125" customWidth="1"/>
    <col min="15632" max="15632" width="14.85546875" customWidth="1"/>
    <col min="15633" max="15633" width="14.42578125" customWidth="1"/>
    <col min="15634" max="15634" width="18.28515625" customWidth="1"/>
    <col min="15635" max="15635" width="27.85546875" customWidth="1"/>
    <col min="15636" max="15636" width="15.5703125" customWidth="1"/>
    <col min="15637" max="15637" width="21.42578125" customWidth="1"/>
    <col min="15638" max="15638" width="24.140625" customWidth="1"/>
    <col min="15639" max="15639" width="22" customWidth="1"/>
    <col min="15640" max="15640" width="19.7109375" customWidth="1"/>
    <col min="15641" max="15641" width="19.85546875" customWidth="1"/>
    <col min="15642" max="15642" width="15.85546875" customWidth="1"/>
    <col min="15643" max="15644" width="20.5703125" customWidth="1"/>
    <col min="15645" max="15645" width="11.5703125" customWidth="1"/>
    <col min="15646" max="15646" width="13" customWidth="1"/>
    <col min="15647" max="15647" width="12.140625" customWidth="1"/>
    <col min="15648" max="15648" width="16.42578125" customWidth="1"/>
    <col min="15649" max="15649" width="12.140625" customWidth="1"/>
    <col min="15651" max="15651" width="26.85546875" customWidth="1"/>
    <col min="15652" max="15652" width="17.42578125" customWidth="1"/>
    <col min="15653" max="15653" width="13.28515625" customWidth="1"/>
    <col min="15873" max="15873" width="12.7109375" customWidth="1"/>
    <col min="15874" max="15874" width="14.5703125" customWidth="1"/>
    <col min="15875" max="15875" width="12.5703125" customWidth="1"/>
    <col min="15876" max="15876" width="13.5703125" customWidth="1"/>
    <col min="15877" max="15877" width="12.85546875" customWidth="1"/>
    <col min="15878" max="15878" width="15.5703125" customWidth="1"/>
    <col min="15879" max="15879" width="14.85546875" customWidth="1"/>
    <col min="15880" max="15880" width="17.28515625" customWidth="1"/>
    <col min="15881" max="15886" width="15.7109375" customWidth="1"/>
    <col min="15887" max="15887" width="19.5703125" customWidth="1"/>
    <col min="15888" max="15888" width="14.85546875" customWidth="1"/>
    <col min="15889" max="15889" width="14.42578125" customWidth="1"/>
    <col min="15890" max="15890" width="18.28515625" customWidth="1"/>
    <col min="15891" max="15891" width="27.85546875" customWidth="1"/>
    <col min="15892" max="15892" width="15.5703125" customWidth="1"/>
    <col min="15893" max="15893" width="21.42578125" customWidth="1"/>
    <col min="15894" max="15894" width="24.140625" customWidth="1"/>
    <col min="15895" max="15895" width="22" customWidth="1"/>
    <col min="15896" max="15896" width="19.7109375" customWidth="1"/>
    <col min="15897" max="15897" width="19.85546875" customWidth="1"/>
    <col min="15898" max="15898" width="15.85546875" customWidth="1"/>
    <col min="15899" max="15900" width="20.5703125" customWidth="1"/>
    <col min="15901" max="15901" width="11.5703125" customWidth="1"/>
    <col min="15902" max="15902" width="13" customWidth="1"/>
    <col min="15903" max="15903" width="12.140625" customWidth="1"/>
    <col min="15904" max="15904" width="16.42578125" customWidth="1"/>
    <col min="15905" max="15905" width="12.140625" customWidth="1"/>
    <col min="15907" max="15907" width="26.85546875" customWidth="1"/>
    <col min="15908" max="15908" width="17.42578125" customWidth="1"/>
    <col min="15909" max="15909" width="13.28515625" customWidth="1"/>
    <col min="16129" max="16129" width="12.7109375" customWidth="1"/>
    <col min="16130" max="16130" width="14.5703125" customWidth="1"/>
    <col min="16131" max="16131" width="12.5703125" customWidth="1"/>
    <col min="16132" max="16132" width="13.5703125" customWidth="1"/>
    <col min="16133" max="16133" width="12.85546875" customWidth="1"/>
    <col min="16134" max="16134" width="15.5703125" customWidth="1"/>
    <col min="16135" max="16135" width="14.85546875" customWidth="1"/>
    <col min="16136" max="16136" width="17.28515625" customWidth="1"/>
    <col min="16137" max="16142" width="15.7109375" customWidth="1"/>
    <col min="16143" max="16143" width="19.5703125" customWidth="1"/>
    <col min="16144" max="16144" width="14.85546875" customWidth="1"/>
    <col min="16145" max="16145" width="14.42578125" customWidth="1"/>
    <col min="16146" max="16146" width="18.28515625" customWidth="1"/>
    <col min="16147" max="16147" width="27.85546875" customWidth="1"/>
    <col min="16148" max="16148" width="15.5703125" customWidth="1"/>
    <col min="16149" max="16149" width="21.42578125" customWidth="1"/>
    <col min="16150" max="16150" width="24.140625" customWidth="1"/>
    <col min="16151" max="16151" width="22" customWidth="1"/>
    <col min="16152" max="16152" width="19.7109375" customWidth="1"/>
    <col min="16153" max="16153" width="19.85546875" customWidth="1"/>
    <col min="16154" max="16154" width="15.85546875" customWidth="1"/>
    <col min="16155" max="16156" width="20.5703125" customWidth="1"/>
    <col min="16157" max="16157" width="11.5703125" customWidth="1"/>
    <col min="16158" max="16158" width="13" customWidth="1"/>
    <col min="16159" max="16159" width="12.140625" customWidth="1"/>
    <col min="16160" max="16160" width="16.42578125" customWidth="1"/>
    <col min="16161" max="16161" width="12.140625" customWidth="1"/>
    <col min="16163" max="16163" width="26.85546875" customWidth="1"/>
    <col min="16164" max="16164" width="17.42578125" customWidth="1"/>
    <col min="16165" max="16165" width="13.28515625" customWidth="1"/>
  </cols>
  <sheetData>
    <row r="1" spans="1:40" ht="24.6" customHeight="1">
      <c r="A1" s="1" t="s">
        <v>0</v>
      </c>
      <c r="B1" s="1"/>
      <c r="C1" s="1"/>
      <c r="D1" s="2"/>
      <c r="E1" s="1" t="s">
        <v>1</v>
      </c>
      <c r="F1" s="1"/>
    </row>
    <row r="2" spans="1:40" ht="27" customHeight="1">
      <c r="A2" s="7" t="s">
        <v>2</v>
      </c>
      <c r="B2" s="8" t="s">
        <v>3</v>
      </c>
      <c r="C2" s="9"/>
      <c r="D2" s="9"/>
      <c r="E2" s="9"/>
      <c r="F2" s="9"/>
      <c r="G2" s="9"/>
      <c r="H2" s="10"/>
      <c r="I2" s="11" t="s">
        <v>4</v>
      </c>
      <c r="J2" s="12"/>
      <c r="K2" s="12"/>
      <c r="L2" s="12"/>
      <c r="M2" s="12"/>
      <c r="N2" s="12"/>
      <c r="O2" s="13" t="s">
        <v>5</v>
      </c>
      <c r="P2" s="13"/>
      <c r="Q2" s="13"/>
      <c r="R2" s="13"/>
      <c r="S2" s="14" t="s">
        <v>6</v>
      </c>
      <c r="T2" s="14"/>
      <c r="U2" s="15" t="s">
        <v>7</v>
      </c>
      <c r="V2" s="15"/>
      <c r="W2" s="15"/>
      <c r="X2" s="15"/>
      <c r="Y2" s="15"/>
      <c r="Z2" s="15"/>
      <c r="AA2" s="15"/>
      <c r="AB2" s="15"/>
      <c r="AC2" s="15"/>
      <c r="AD2" s="15"/>
      <c r="AJ2" s="16"/>
    </row>
    <row r="3" spans="1:40" ht="34.15" customHeight="1">
      <c r="A3" s="17" t="s">
        <v>8</v>
      </c>
      <c r="B3" s="17" t="s">
        <v>9</v>
      </c>
      <c r="C3" s="17" t="s">
        <v>10</v>
      </c>
      <c r="D3" s="18" t="s">
        <v>11</v>
      </c>
      <c r="E3" s="17" t="s">
        <v>12</v>
      </c>
      <c r="F3" s="18" t="s">
        <v>13</v>
      </c>
      <c r="G3" s="18" t="s">
        <v>14</v>
      </c>
      <c r="H3" s="18" t="s">
        <v>15</v>
      </c>
      <c r="I3" s="19" t="s">
        <v>16</v>
      </c>
      <c r="J3" s="19" t="s">
        <v>17</v>
      </c>
      <c r="K3" s="20" t="s">
        <v>18</v>
      </c>
      <c r="L3" s="19" t="s">
        <v>19</v>
      </c>
      <c r="M3" s="20" t="s">
        <v>20</v>
      </c>
      <c r="N3" s="20" t="s">
        <v>15</v>
      </c>
      <c r="O3" s="21" t="s">
        <v>21</v>
      </c>
      <c r="P3" s="21" t="s">
        <v>22</v>
      </c>
      <c r="Q3" s="22" t="s">
        <v>23</v>
      </c>
      <c r="R3" s="22" t="s">
        <v>15</v>
      </c>
      <c r="S3" s="23" t="s">
        <v>24</v>
      </c>
      <c r="T3" s="23" t="s">
        <v>25</v>
      </c>
      <c r="U3" s="24" t="s">
        <v>26</v>
      </c>
      <c r="V3" s="25" t="s">
        <v>27</v>
      </c>
      <c r="W3" s="25" t="s">
        <v>28</v>
      </c>
      <c r="X3" s="25" t="s">
        <v>29</v>
      </c>
      <c r="Y3" s="26" t="s">
        <v>30</v>
      </c>
      <c r="Z3" s="26" t="s">
        <v>31</v>
      </c>
      <c r="AA3" s="26" t="s">
        <v>32</v>
      </c>
      <c r="AB3" s="26" t="s">
        <v>33</v>
      </c>
      <c r="AC3" s="26" t="s">
        <v>34</v>
      </c>
      <c r="AD3" s="26" t="s">
        <v>35</v>
      </c>
      <c r="AE3" s="27" t="s">
        <v>36</v>
      </c>
      <c r="AF3" s="27" t="s">
        <v>15</v>
      </c>
      <c r="AG3" s="28" t="s">
        <v>37</v>
      </c>
      <c r="AJ3" s="16"/>
    </row>
    <row r="4" spans="1:40">
      <c r="A4" s="29">
        <f>+'[1]Page-1'!A10</f>
        <v>45658</v>
      </c>
      <c r="B4" s="30">
        <v>6923750</v>
      </c>
      <c r="C4" s="30">
        <v>8760000</v>
      </c>
      <c r="D4" s="31">
        <v>7732500</v>
      </c>
      <c r="E4" s="30">
        <v>1555000</v>
      </c>
      <c r="F4" s="31">
        <v>6667500</v>
      </c>
      <c r="G4" s="32">
        <f>+SUM(B4:F4)</f>
        <v>31638750</v>
      </c>
      <c r="H4" s="33">
        <f>+G4/1000000</f>
        <v>31.638750000000002</v>
      </c>
      <c r="I4" s="34">
        <v>0</v>
      </c>
      <c r="J4" s="34">
        <v>1931875</v>
      </c>
      <c r="K4" s="34">
        <v>0</v>
      </c>
      <c r="L4" s="34">
        <v>2453750</v>
      </c>
      <c r="M4" s="35">
        <f t="shared" ref="M4:M34" si="0">+SUM(I4:L4)</f>
        <v>4385625</v>
      </c>
      <c r="N4" s="36">
        <f>+M4/1000000</f>
        <v>4.3856250000000001</v>
      </c>
      <c r="O4" s="37">
        <v>8414787.5</v>
      </c>
      <c r="P4" s="37">
        <v>4535625</v>
      </c>
      <c r="Q4" s="38">
        <f t="shared" ref="Q4:Q34" si="1">+SUM(O4:P4)</f>
        <v>12950412.5</v>
      </c>
      <c r="R4" s="39">
        <f>+Q4/1000000</f>
        <v>12.950412500000001</v>
      </c>
      <c r="S4" s="23">
        <v>0</v>
      </c>
      <c r="T4" s="23">
        <f>+S4/1000000</f>
        <v>0</v>
      </c>
      <c r="U4" s="40">
        <v>108000</v>
      </c>
      <c r="V4" s="40">
        <v>225075</v>
      </c>
      <c r="W4" s="40">
        <v>162245</v>
      </c>
      <c r="X4" s="40">
        <v>0</v>
      </c>
      <c r="Y4" s="40">
        <v>0</v>
      </c>
      <c r="Z4" s="40">
        <v>48000</v>
      </c>
      <c r="AA4" s="40">
        <v>220750</v>
      </c>
      <c r="AB4" s="40">
        <v>145525</v>
      </c>
      <c r="AC4" s="40">
        <v>0</v>
      </c>
      <c r="AD4" s="40">
        <v>132000</v>
      </c>
      <c r="AE4" s="40">
        <f>+SUM(U4:AD4)</f>
        <v>1041595</v>
      </c>
      <c r="AF4" s="40">
        <f>+AE4/1000000</f>
        <v>1.041595</v>
      </c>
      <c r="AG4" s="41">
        <v>980500</v>
      </c>
      <c r="AK4" s="42"/>
      <c r="AN4" s="43"/>
    </row>
    <row r="5" spans="1:40">
      <c r="A5" s="29">
        <f>+A4+1</f>
        <v>45659</v>
      </c>
      <c r="B5" s="30">
        <v>7059500</v>
      </c>
      <c r="C5" s="30">
        <v>8915625</v>
      </c>
      <c r="D5" s="31">
        <v>5792500</v>
      </c>
      <c r="E5" s="30">
        <v>0</v>
      </c>
      <c r="F5" s="31">
        <v>7235000</v>
      </c>
      <c r="G5" s="32">
        <f t="shared" ref="G5:G34" si="2">+SUM(B5:F5)</f>
        <v>29002625</v>
      </c>
      <c r="H5" s="33">
        <f t="shared" ref="H5:H34" si="3">+G5/1000000</f>
        <v>29.002624999999998</v>
      </c>
      <c r="I5" s="34">
        <v>0</v>
      </c>
      <c r="J5" s="34">
        <v>1976500</v>
      </c>
      <c r="K5" s="34">
        <v>0</v>
      </c>
      <c r="L5" s="34">
        <v>2183875</v>
      </c>
      <c r="M5" s="35">
        <f t="shared" si="0"/>
        <v>4160375</v>
      </c>
      <c r="N5" s="36">
        <f t="shared" ref="N5:N34" si="4">+M5/1000000</f>
        <v>4.1603750000000002</v>
      </c>
      <c r="O5" s="37">
        <v>9535117.5</v>
      </c>
      <c r="P5" s="37">
        <v>5295000</v>
      </c>
      <c r="Q5" s="38">
        <f t="shared" si="1"/>
        <v>14830117.5</v>
      </c>
      <c r="R5" s="39">
        <f t="shared" ref="R5:R34" si="5">+Q5/1000000</f>
        <v>14.8301175</v>
      </c>
      <c r="S5" s="23">
        <v>0</v>
      </c>
      <c r="T5" s="23">
        <f t="shared" ref="T5:T34" si="6">+S5/1000000</f>
        <v>0</v>
      </c>
      <c r="U5" s="40">
        <v>86000</v>
      </c>
      <c r="V5" s="40">
        <v>216250</v>
      </c>
      <c r="W5" s="40">
        <v>213842.5</v>
      </c>
      <c r="X5" s="40">
        <v>12750</v>
      </c>
      <c r="Y5" s="40">
        <v>0</v>
      </c>
      <c r="Z5" s="40">
        <v>48000</v>
      </c>
      <c r="AA5" s="40">
        <v>222500</v>
      </c>
      <c r="AB5" s="40">
        <v>136800</v>
      </c>
      <c r="AC5" s="40">
        <v>15000</v>
      </c>
      <c r="AD5" s="40">
        <v>120875</v>
      </c>
      <c r="AE5" s="40">
        <f t="shared" ref="AE5:AE34" si="7">+SUM(U5:AD5)</f>
        <v>1072017.5</v>
      </c>
      <c r="AF5" s="40">
        <f t="shared" ref="AF5:AF34" si="8">+AE5/1000000</f>
        <v>1.0720175000000001</v>
      </c>
      <c r="AG5" s="41">
        <v>1165500</v>
      </c>
      <c r="AK5" s="42"/>
      <c r="AN5" s="43"/>
    </row>
    <row r="6" spans="1:40">
      <c r="A6" s="29">
        <f t="shared" ref="A6:A34" si="9">+A5+1</f>
        <v>45660</v>
      </c>
      <c r="B6" s="30">
        <v>5004000</v>
      </c>
      <c r="C6" s="30">
        <v>8446250</v>
      </c>
      <c r="D6" s="31">
        <v>8540000</v>
      </c>
      <c r="E6" s="30">
        <v>2370000</v>
      </c>
      <c r="F6" s="31">
        <v>7198750</v>
      </c>
      <c r="G6" s="32">
        <f t="shared" si="2"/>
        <v>31559000</v>
      </c>
      <c r="H6" s="33">
        <f t="shared" si="3"/>
        <v>31.559000000000001</v>
      </c>
      <c r="I6" s="34">
        <v>0</v>
      </c>
      <c r="J6" s="34">
        <v>1129825</v>
      </c>
      <c r="K6" s="34">
        <v>0</v>
      </c>
      <c r="L6" s="34">
        <v>2074437.5</v>
      </c>
      <c r="M6" s="35">
        <f t="shared" si="0"/>
        <v>3204262.5</v>
      </c>
      <c r="N6" s="36">
        <f t="shared" si="4"/>
        <v>3.2042625</v>
      </c>
      <c r="O6" s="37">
        <v>8039787.5</v>
      </c>
      <c r="P6" s="37">
        <v>5079375</v>
      </c>
      <c r="Q6" s="38">
        <f t="shared" si="1"/>
        <v>13119162.5</v>
      </c>
      <c r="R6" s="39">
        <f t="shared" si="5"/>
        <v>13.1191625</v>
      </c>
      <c r="S6" s="23">
        <v>0</v>
      </c>
      <c r="T6" s="23">
        <f t="shared" si="6"/>
        <v>0</v>
      </c>
      <c r="U6" s="40">
        <v>72000</v>
      </c>
      <c r="V6" s="40">
        <v>222000</v>
      </c>
      <c r="W6" s="40">
        <v>217990</v>
      </c>
      <c r="X6" s="40">
        <v>90375</v>
      </c>
      <c r="Y6" s="40">
        <v>0</v>
      </c>
      <c r="Z6" s="40">
        <v>60750</v>
      </c>
      <c r="AA6" s="40">
        <v>240000</v>
      </c>
      <c r="AB6" s="40">
        <v>97425</v>
      </c>
      <c r="AC6" s="40">
        <v>108000</v>
      </c>
      <c r="AD6" s="40">
        <v>132000</v>
      </c>
      <c r="AE6" s="40">
        <f t="shared" si="7"/>
        <v>1240540</v>
      </c>
      <c r="AF6" s="40">
        <f t="shared" si="8"/>
        <v>1.24054</v>
      </c>
      <c r="AG6" s="41">
        <v>1063750</v>
      </c>
      <c r="AK6" s="42"/>
      <c r="AN6" s="43"/>
    </row>
    <row r="7" spans="1:40">
      <c r="A7" s="29">
        <f t="shared" si="9"/>
        <v>45661</v>
      </c>
      <c r="B7" s="30">
        <v>4404500</v>
      </c>
      <c r="C7" s="30">
        <v>8510000</v>
      </c>
      <c r="D7" s="31">
        <v>8310000</v>
      </c>
      <c r="E7" s="30">
        <v>11385000</v>
      </c>
      <c r="F7" s="31">
        <v>6888750</v>
      </c>
      <c r="G7" s="32">
        <f t="shared" si="2"/>
        <v>39498250</v>
      </c>
      <c r="H7" s="33">
        <f t="shared" si="3"/>
        <v>39.498249999999999</v>
      </c>
      <c r="I7" s="34">
        <v>0</v>
      </c>
      <c r="J7" s="34">
        <v>1791787.5</v>
      </c>
      <c r="K7" s="34">
        <v>0</v>
      </c>
      <c r="L7" s="34">
        <v>2070500</v>
      </c>
      <c r="M7" s="35">
        <f t="shared" si="0"/>
        <v>3862287.5</v>
      </c>
      <c r="N7" s="36">
        <f t="shared" si="4"/>
        <v>3.8622874999999999</v>
      </c>
      <c r="O7" s="37">
        <v>7850407.5</v>
      </c>
      <c r="P7" s="37">
        <v>4470000</v>
      </c>
      <c r="Q7" s="38">
        <f t="shared" si="1"/>
        <v>12320407.5</v>
      </c>
      <c r="R7" s="39">
        <f t="shared" si="5"/>
        <v>12.3204075</v>
      </c>
      <c r="S7" s="23">
        <v>0</v>
      </c>
      <c r="T7" s="23">
        <f t="shared" si="6"/>
        <v>0</v>
      </c>
      <c r="U7" s="40">
        <v>90000</v>
      </c>
      <c r="V7" s="40">
        <v>235500</v>
      </c>
      <c r="W7" s="40">
        <v>215385</v>
      </c>
      <c r="X7" s="40">
        <v>120000</v>
      </c>
      <c r="Y7" s="40">
        <v>0</v>
      </c>
      <c r="Z7" s="40">
        <v>76250</v>
      </c>
      <c r="AA7" s="40">
        <v>240000</v>
      </c>
      <c r="AB7" s="40">
        <v>105125</v>
      </c>
      <c r="AC7" s="40">
        <v>120075</v>
      </c>
      <c r="AD7" s="40">
        <v>131775</v>
      </c>
      <c r="AE7" s="40">
        <f t="shared" si="7"/>
        <v>1334110</v>
      </c>
      <c r="AF7" s="40">
        <f t="shared" si="8"/>
        <v>1.3341099999999999</v>
      </c>
      <c r="AG7" s="41">
        <v>1110000</v>
      </c>
      <c r="AK7" s="42"/>
      <c r="AN7" s="43"/>
    </row>
    <row r="8" spans="1:40">
      <c r="A8" s="29">
        <f t="shared" si="9"/>
        <v>45662</v>
      </c>
      <c r="B8" s="30">
        <v>7919500</v>
      </c>
      <c r="C8" s="30">
        <v>7785000</v>
      </c>
      <c r="D8" s="31">
        <v>8145000</v>
      </c>
      <c r="E8" s="30">
        <v>11570000</v>
      </c>
      <c r="F8" s="31">
        <v>6460000</v>
      </c>
      <c r="G8" s="32">
        <f t="shared" si="2"/>
        <v>41879500</v>
      </c>
      <c r="H8" s="33">
        <f t="shared" si="3"/>
        <v>41.8795</v>
      </c>
      <c r="I8" s="34">
        <v>0</v>
      </c>
      <c r="J8" s="34">
        <v>1921750</v>
      </c>
      <c r="K8" s="34">
        <v>0</v>
      </c>
      <c r="L8" s="34">
        <v>2032125</v>
      </c>
      <c r="M8" s="35">
        <f t="shared" si="0"/>
        <v>3953875</v>
      </c>
      <c r="N8" s="36">
        <f t="shared" si="4"/>
        <v>3.953875</v>
      </c>
      <c r="O8" s="37">
        <v>7678372.5</v>
      </c>
      <c r="P8" s="37">
        <v>4601250</v>
      </c>
      <c r="Q8" s="38">
        <f t="shared" si="1"/>
        <v>12279622.5</v>
      </c>
      <c r="R8" s="39">
        <f t="shared" si="5"/>
        <v>12.2796225</v>
      </c>
      <c r="S8" s="23">
        <v>0</v>
      </c>
      <c r="T8" s="23">
        <f t="shared" si="6"/>
        <v>0</v>
      </c>
      <c r="U8" s="40">
        <v>108000</v>
      </c>
      <c r="V8" s="40">
        <v>222800</v>
      </c>
      <c r="W8" s="40">
        <v>233547.5</v>
      </c>
      <c r="X8" s="40">
        <v>92000</v>
      </c>
      <c r="Y8" s="40">
        <v>0</v>
      </c>
      <c r="Z8" s="40">
        <v>64750</v>
      </c>
      <c r="AA8" s="40">
        <v>240000</v>
      </c>
      <c r="AB8" s="40">
        <v>109700</v>
      </c>
      <c r="AC8" s="40">
        <v>126150</v>
      </c>
      <c r="AD8" s="40">
        <v>126825</v>
      </c>
      <c r="AE8" s="40">
        <f t="shared" si="7"/>
        <v>1323772.5</v>
      </c>
      <c r="AF8" s="40">
        <f t="shared" si="8"/>
        <v>1.3237725</v>
      </c>
      <c r="AG8" s="41">
        <v>1008250</v>
      </c>
      <c r="AK8" s="42"/>
      <c r="AN8" s="43"/>
    </row>
    <row r="9" spans="1:40">
      <c r="A9" s="29">
        <f t="shared" si="9"/>
        <v>45663</v>
      </c>
      <c r="B9" s="30">
        <v>9743750</v>
      </c>
      <c r="C9" s="30">
        <v>2992500</v>
      </c>
      <c r="D9" s="31">
        <v>8322500</v>
      </c>
      <c r="E9" s="30">
        <v>11085000</v>
      </c>
      <c r="F9" s="31">
        <v>7597500</v>
      </c>
      <c r="G9" s="32">
        <f t="shared" si="2"/>
        <v>39741250</v>
      </c>
      <c r="H9" s="33">
        <f t="shared" si="3"/>
        <v>39.741250000000001</v>
      </c>
      <c r="I9" s="34">
        <v>0</v>
      </c>
      <c r="J9" s="34">
        <v>1934687.5</v>
      </c>
      <c r="K9" s="34">
        <v>0</v>
      </c>
      <c r="L9" s="34">
        <v>2397250</v>
      </c>
      <c r="M9" s="35">
        <f t="shared" si="0"/>
        <v>4331937.5</v>
      </c>
      <c r="N9" s="36">
        <f t="shared" si="4"/>
        <v>4.3319375000000004</v>
      </c>
      <c r="O9" s="37">
        <v>9553392.5</v>
      </c>
      <c r="P9" s="37">
        <v>4695000</v>
      </c>
      <c r="Q9" s="38">
        <f t="shared" si="1"/>
        <v>14248392.5</v>
      </c>
      <c r="R9" s="39">
        <f t="shared" si="5"/>
        <v>14.2483925</v>
      </c>
      <c r="S9" s="23">
        <v>0</v>
      </c>
      <c r="T9" s="23">
        <f t="shared" si="6"/>
        <v>0</v>
      </c>
      <c r="U9" s="40">
        <v>90000</v>
      </c>
      <c r="V9" s="40">
        <v>241025</v>
      </c>
      <c r="W9" s="40">
        <v>251840</v>
      </c>
      <c r="X9" s="40">
        <v>108000</v>
      </c>
      <c r="Y9" s="40">
        <v>0</v>
      </c>
      <c r="Z9" s="40">
        <v>45500</v>
      </c>
      <c r="AA9" s="40">
        <v>229500</v>
      </c>
      <c r="AB9" s="40">
        <v>127275</v>
      </c>
      <c r="AC9" s="40">
        <v>136800</v>
      </c>
      <c r="AD9" s="40">
        <v>124800</v>
      </c>
      <c r="AE9" s="40">
        <f t="shared" si="7"/>
        <v>1354740</v>
      </c>
      <c r="AF9" s="40">
        <f t="shared" si="8"/>
        <v>1.3547400000000001</v>
      </c>
      <c r="AG9" s="41">
        <v>1202500</v>
      </c>
      <c r="AK9" s="42"/>
      <c r="AN9" s="43"/>
    </row>
    <row r="10" spans="1:40">
      <c r="A10" s="29">
        <f t="shared" si="9"/>
        <v>45664</v>
      </c>
      <c r="B10" s="30">
        <v>9485500</v>
      </c>
      <c r="C10" s="30">
        <v>0</v>
      </c>
      <c r="D10" s="31">
        <v>9097500</v>
      </c>
      <c r="E10" s="30">
        <v>11522500</v>
      </c>
      <c r="F10" s="31">
        <v>8390000</v>
      </c>
      <c r="G10" s="32">
        <f t="shared" si="2"/>
        <v>38495500</v>
      </c>
      <c r="H10" s="33">
        <f t="shared" si="3"/>
        <v>38.4955</v>
      </c>
      <c r="I10" s="34">
        <v>0</v>
      </c>
      <c r="J10" s="34">
        <v>1870250</v>
      </c>
      <c r="K10" s="34">
        <v>0</v>
      </c>
      <c r="L10" s="34">
        <v>2387625</v>
      </c>
      <c r="M10" s="35">
        <f t="shared" si="0"/>
        <v>4257875</v>
      </c>
      <c r="N10" s="36">
        <f t="shared" si="4"/>
        <v>4.2578750000000003</v>
      </c>
      <c r="O10" s="37">
        <v>10631377.5</v>
      </c>
      <c r="P10" s="37">
        <v>4948125</v>
      </c>
      <c r="Q10" s="38">
        <f t="shared" si="1"/>
        <v>15579502.5</v>
      </c>
      <c r="R10" s="39">
        <f t="shared" si="5"/>
        <v>15.5795025</v>
      </c>
      <c r="S10" s="23">
        <v>0</v>
      </c>
      <c r="T10" s="23">
        <f t="shared" si="6"/>
        <v>0</v>
      </c>
      <c r="U10" s="40">
        <v>96000</v>
      </c>
      <c r="V10" s="40">
        <v>226375</v>
      </c>
      <c r="W10" s="40">
        <v>269887.5</v>
      </c>
      <c r="X10" s="40">
        <v>92000</v>
      </c>
      <c r="Y10" s="40">
        <v>0</v>
      </c>
      <c r="Z10" s="40">
        <v>47250</v>
      </c>
      <c r="AA10" s="40">
        <v>240000</v>
      </c>
      <c r="AB10" s="40">
        <v>161750</v>
      </c>
      <c r="AC10" s="40">
        <v>151275</v>
      </c>
      <c r="AD10" s="40">
        <v>131775</v>
      </c>
      <c r="AE10" s="40">
        <f t="shared" si="7"/>
        <v>1416312.5</v>
      </c>
      <c r="AF10" s="40">
        <f t="shared" si="8"/>
        <v>1.4163125000000001</v>
      </c>
      <c r="AG10" s="41">
        <v>1100750</v>
      </c>
      <c r="AH10" s="44"/>
      <c r="AI10" s="44"/>
      <c r="AK10" s="42"/>
      <c r="AN10" s="43"/>
    </row>
    <row r="11" spans="1:40">
      <c r="A11" s="29">
        <f t="shared" si="9"/>
        <v>45665</v>
      </c>
      <c r="B11" s="30">
        <v>11574750</v>
      </c>
      <c r="C11" s="30">
        <v>0</v>
      </c>
      <c r="D11" s="31">
        <v>8285000</v>
      </c>
      <c r="E11" s="30">
        <v>11715000</v>
      </c>
      <c r="F11" s="31">
        <v>7375000</v>
      </c>
      <c r="G11" s="32">
        <f t="shared" si="2"/>
        <v>38949750</v>
      </c>
      <c r="H11" s="33">
        <f t="shared" si="3"/>
        <v>38.949750000000002</v>
      </c>
      <c r="I11" s="34">
        <v>0</v>
      </c>
      <c r="J11" s="34">
        <v>1846625</v>
      </c>
      <c r="K11" s="34">
        <v>0</v>
      </c>
      <c r="L11" s="34">
        <v>2391250</v>
      </c>
      <c r="M11" s="35">
        <f t="shared" si="0"/>
        <v>4237875</v>
      </c>
      <c r="N11" s="36">
        <f t="shared" si="4"/>
        <v>4.2378749999999998</v>
      </c>
      <c r="O11" s="37">
        <v>9986997.5</v>
      </c>
      <c r="P11" s="37">
        <v>4966875</v>
      </c>
      <c r="Q11" s="38">
        <f t="shared" si="1"/>
        <v>14953872.5</v>
      </c>
      <c r="R11" s="39">
        <f t="shared" si="5"/>
        <v>14.953872499999999</v>
      </c>
      <c r="S11" s="23">
        <v>0</v>
      </c>
      <c r="T11" s="23">
        <f t="shared" si="6"/>
        <v>0</v>
      </c>
      <c r="U11" s="40">
        <v>96000</v>
      </c>
      <c r="V11" s="40">
        <v>240675</v>
      </c>
      <c r="W11" s="40">
        <v>300127.5</v>
      </c>
      <c r="X11" s="40">
        <v>67500</v>
      </c>
      <c r="Y11" s="40">
        <v>0</v>
      </c>
      <c r="Z11" s="40">
        <v>48000</v>
      </c>
      <c r="AA11" s="40">
        <v>240000</v>
      </c>
      <c r="AB11" s="40">
        <v>59350</v>
      </c>
      <c r="AC11" s="40">
        <v>135825</v>
      </c>
      <c r="AD11" s="40">
        <v>130000</v>
      </c>
      <c r="AE11" s="40">
        <f t="shared" si="7"/>
        <v>1317477.5</v>
      </c>
      <c r="AF11" s="40">
        <f t="shared" si="8"/>
        <v>1.3174775000000001</v>
      </c>
      <c r="AG11" s="41">
        <v>1137750</v>
      </c>
      <c r="AK11" s="42"/>
      <c r="AN11" s="43"/>
    </row>
    <row r="12" spans="1:40">
      <c r="A12" s="29">
        <f t="shared" si="9"/>
        <v>45666</v>
      </c>
      <c r="B12" s="30">
        <v>11203500</v>
      </c>
      <c r="C12" s="30">
        <v>1051875</v>
      </c>
      <c r="D12" s="31">
        <v>7940000</v>
      </c>
      <c r="E12" s="30">
        <v>11760000</v>
      </c>
      <c r="F12" s="31">
        <v>7322500</v>
      </c>
      <c r="G12" s="32">
        <f t="shared" si="2"/>
        <v>39277875</v>
      </c>
      <c r="H12" s="33">
        <f t="shared" si="3"/>
        <v>39.277875000000002</v>
      </c>
      <c r="I12" s="34">
        <v>0</v>
      </c>
      <c r="J12" s="34">
        <v>1898225</v>
      </c>
      <c r="K12" s="34">
        <v>0</v>
      </c>
      <c r="L12" s="34">
        <v>2398750</v>
      </c>
      <c r="M12" s="35">
        <f t="shared" si="0"/>
        <v>4296975</v>
      </c>
      <c r="N12" s="36">
        <f t="shared" si="4"/>
        <v>4.2969749999999998</v>
      </c>
      <c r="O12" s="37">
        <v>9049012.5</v>
      </c>
      <c r="P12" s="37">
        <v>4620000</v>
      </c>
      <c r="Q12" s="38">
        <f t="shared" si="1"/>
        <v>13669012.5</v>
      </c>
      <c r="R12" s="39">
        <f t="shared" si="5"/>
        <v>13.669012499999999</v>
      </c>
      <c r="S12" s="23">
        <v>0</v>
      </c>
      <c r="T12" s="23">
        <f t="shared" si="6"/>
        <v>0</v>
      </c>
      <c r="U12" s="40">
        <v>96000</v>
      </c>
      <c r="V12" s="40">
        <v>227775</v>
      </c>
      <c r="W12" s="40">
        <v>299847.5</v>
      </c>
      <c r="X12" s="40">
        <v>93312.5</v>
      </c>
      <c r="Y12" s="40">
        <v>0</v>
      </c>
      <c r="Z12" s="40">
        <v>48000</v>
      </c>
      <c r="AA12" s="40">
        <v>240000</v>
      </c>
      <c r="AB12" s="40">
        <v>120700</v>
      </c>
      <c r="AC12" s="40">
        <v>134825</v>
      </c>
      <c r="AD12" s="40">
        <v>120000</v>
      </c>
      <c r="AE12" s="40">
        <f t="shared" si="7"/>
        <v>1380460</v>
      </c>
      <c r="AF12" s="40">
        <f t="shared" si="8"/>
        <v>1.38046</v>
      </c>
      <c r="AG12" s="41">
        <v>1147000</v>
      </c>
      <c r="AK12" s="42"/>
      <c r="AN12" s="43"/>
    </row>
    <row r="13" spans="1:40">
      <c r="A13" s="29">
        <f t="shared" si="9"/>
        <v>45667</v>
      </c>
      <c r="B13" s="30">
        <v>11749500</v>
      </c>
      <c r="C13" s="30">
        <v>10144375</v>
      </c>
      <c r="D13" s="31">
        <v>7642500</v>
      </c>
      <c r="E13" s="30">
        <v>11860000</v>
      </c>
      <c r="F13" s="31">
        <v>7868750</v>
      </c>
      <c r="G13" s="32">
        <f t="shared" si="2"/>
        <v>49265125</v>
      </c>
      <c r="H13" s="33">
        <f t="shared" si="3"/>
        <v>49.265124999999998</v>
      </c>
      <c r="I13" s="34">
        <v>0</v>
      </c>
      <c r="J13" s="34">
        <v>1816875</v>
      </c>
      <c r="K13" s="34">
        <v>0</v>
      </c>
      <c r="L13" s="34">
        <v>2398500</v>
      </c>
      <c r="M13" s="35">
        <f t="shared" si="0"/>
        <v>4215375</v>
      </c>
      <c r="N13" s="36">
        <f t="shared" si="4"/>
        <v>4.2153749999999999</v>
      </c>
      <c r="O13" s="37">
        <v>9715815</v>
      </c>
      <c r="P13" s="37">
        <v>4938750</v>
      </c>
      <c r="Q13" s="38">
        <f t="shared" si="1"/>
        <v>14654565</v>
      </c>
      <c r="R13" s="39">
        <f t="shared" si="5"/>
        <v>14.654565</v>
      </c>
      <c r="S13" s="23">
        <v>0</v>
      </c>
      <c r="T13" s="23">
        <f t="shared" si="6"/>
        <v>0</v>
      </c>
      <c r="U13" s="40">
        <v>103000</v>
      </c>
      <c r="V13" s="40">
        <v>232350</v>
      </c>
      <c r="W13" s="40">
        <v>297472.5</v>
      </c>
      <c r="X13" s="40">
        <v>108000</v>
      </c>
      <c r="Y13" s="40">
        <v>0</v>
      </c>
      <c r="Z13" s="40">
        <v>48000</v>
      </c>
      <c r="AA13" s="40">
        <v>240000</v>
      </c>
      <c r="AB13" s="40">
        <v>160150</v>
      </c>
      <c r="AC13" s="40">
        <v>137550</v>
      </c>
      <c r="AD13" s="40">
        <v>132650</v>
      </c>
      <c r="AE13" s="40">
        <f t="shared" si="7"/>
        <v>1459172.5</v>
      </c>
      <c r="AF13" s="40">
        <f t="shared" si="8"/>
        <v>1.4591725</v>
      </c>
      <c r="AG13" s="41">
        <v>1239500</v>
      </c>
      <c r="AK13" s="42"/>
      <c r="AN13" s="43"/>
    </row>
    <row r="14" spans="1:40">
      <c r="A14" s="29">
        <f t="shared" si="9"/>
        <v>45668</v>
      </c>
      <c r="B14" s="30">
        <v>12100250</v>
      </c>
      <c r="C14" s="30">
        <v>10150000</v>
      </c>
      <c r="D14" s="31">
        <v>9491250</v>
      </c>
      <c r="E14" s="30">
        <v>12000000</v>
      </c>
      <c r="F14" s="31">
        <v>8342500</v>
      </c>
      <c r="G14" s="32">
        <f t="shared" si="2"/>
        <v>52084000</v>
      </c>
      <c r="H14" s="33">
        <f t="shared" si="3"/>
        <v>52.084000000000003</v>
      </c>
      <c r="I14" s="34">
        <v>0</v>
      </c>
      <c r="J14" s="34">
        <v>1800375</v>
      </c>
      <c r="K14" s="34">
        <v>0</v>
      </c>
      <c r="L14" s="34">
        <v>2391000</v>
      </c>
      <c r="M14" s="35">
        <f t="shared" si="0"/>
        <v>4191375</v>
      </c>
      <c r="N14" s="36">
        <f t="shared" si="4"/>
        <v>4.1913749999999999</v>
      </c>
      <c r="O14" s="37">
        <v>10204730</v>
      </c>
      <c r="P14" s="37">
        <v>5248125</v>
      </c>
      <c r="Q14" s="38">
        <f t="shared" si="1"/>
        <v>15452855</v>
      </c>
      <c r="R14" s="39">
        <f t="shared" si="5"/>
        <v>15.452855</v>
      </c>
      <c r="S14" s="23">
        <v>0</v>
      </c>
      <c r="T14" s="23">
        <f t="shared" si="6"/>
        <v>0</v>
      </c>
      <c r="U14" s="40">
        <v>108000</v>
      </c>
      <c r="V14" s="40">
        <v>230700</v>
      </c>
      <c r="W14" s="40">
        <v>307530</v>
      </c>
      <c r="X14" s="40">
        <v>98000</v>
      </c>
      <c r="Y14" s="40">
        <v>0</v>
      </c>
      <c r="Z14" s="40">
        <v>48000</v>
      </c>
      <c r="AA14" s="40">
        <v>240000</v>
      </c>
      <c r="AB14" s="40">
        <v>132375</v>
      </c>
      <c r="AC14" s="40">
        <v>144800</v>
      </c>
      <c r="AD14" s="40">
        <v>132000</v>
      </c>
      <c r="AE14" s="40">
        <f t="shared" si="7"/>
        <v>1441405</v>
      </c>
      <c r="AF14" s="40">
        <f t="shared" si="8"/>
        <v>1.441405</v>
      </c>
      <c r="AG14" s="41">
        <v>1470750</v>
      </c>
      <c r="AK14" s="42"/>
      <c r="AN14" s="43"/>
    </row>
    <row r="15" spans="1:40">
      <c r="A15" s="29">
        <f t="shared" si="9"/>
        <v>45669</v>
      </c>
      <c r="B15" s="30">
        <v>11854750</v>
      </c>
      <c r="C15" s="30">
        <v>9135000</v>
      </c>
      <c r="D15" s="31">
        <v>7662500</v>
      </c>
      <c r="E15" s="30">
        <v>11912500</v>
      </c>
      <c r="F15" s="31">
        <v>7380000</v>
      </c>
      <c r="G15" s="32">
        <f t="shared" si="2"/>
        <v>47944750</v>
      </c>
      <c r="H15" s="33">
        <f t="shared" si="3"/>
        <v>47.944749999999999</v>
      </c>
      <c r="I15" s="34">
        <v>0</v>
      </c>
      <c r="J15" s="34">
        <v>1750500</v>
      </c>
      <c r="K15" s="34">
        <v>0</v>
      </c>
      <c r="L15" s="34">
        <v>2390625</v>
      </c>
      <c r="M15" s="35">
        <f t="shared" si="0"/>
        <v>4141125</v>
      </c>
      <c r="N15" s="36">
        <f t="shared" si="4"/>
        <v>4.1411249999999997</v>
      </c>
      <c r="O15" s="37">
        <v>9827385</v>
      </c>
      <c r="P15" s="37">
        <v>5285625</v>
      </c>
      <c r="Q15" s="38">
        <f t="shared" si="1"/>
        <v>15113010</v>
      </c>
      <c r="R15" s="39">
        <f t="shared" si="5"/>
        <v>15.113009999999999</v>
      </c>
      <c r="S15" s="23">
        <v>0</v>
      </c>
      <c r="T15" s="23">
        <f t="shared" si="6"/>
        <v>0</v>
      </c>
      <c r="U15" s="40">
        <v>108000</v>
      </c>
      <c r="V15" s="40">
        <v>228425</v>
      </c>
      <c r="W15" s="40">
        <v>316777.5</v>
      </c>
      <c r="X15" s="40">
        <v>100000</v>
      </c>
      <c r="Y15" s="40">
        <v>0</v>
      </c>
      <c r="Z15" s="40">
        <v>48000</v>
      </c>
      <c r="AA15" s="40">
        <v>188250</v>
      </c>
      <c r="AB15" s="40">
        <v>124025</v>
      </c>
      <c r="AC15" s="40">
        <v>134850</v>
      </c>
      <c r="AD15" s="40">
        <v>127125</v>
      </c>
      <c r="AE15" s="40">
        <f t="shared" si="7"/>
        <v>1375452.5</v>
      </c>
      <c r="AF15" s="40">
        <f t="shared" si="8"/>
        <v>1.3754525</v>
      </c>
      <c r="AG15" s="41">
        <v>1211750</v>
      </c>
      <c r="AK15" s="42"/>
      <c r="AN15" s="43"/>
    </row>
    <row r="16" spans="1:40">
      <c r="A16" s="29">
        <f t="shared" si="9"/>
        <v>45670</v>
      </c>
      <c r="B16" s="30">
        <v>11845750</v>
      </c>
      <c r="C16" s="30">
        <v>9625000</v>
      </c>
      <c r="D16" s="31">
        <v>6753750</v>
      </c>
      <c r="E16" s="30">
        <v>11865000</v>
      </c>
      <c r="F16" s="31">
        <v>7581250</v>
      </c>
      <c r="G16" s="32">
        <f t="shared" si="2"/>
        <v>47670750</v>
      </c>
      <c r="H16" s="33">
        <f t="shared" si="3"/>
        <v>47.670749999999998</v>
      </c>
      <c r="I16" s="34">
        <v>0</v>
      </c>
      <c r="J16" s="34">
        <v>1822400</v>
      </c>
      <c r="K16" s="34">
        <v>0</v>
      </c>
      <c r="L16" s="34">
        <v>2392500</v>
      </c>
      <c r="M16" s="35">
        <f t="shared" si="0"/>
        <v>4214900</v>
      </c>
      <c r="N16" s="36">
        <f t="shared" si="4"/>
        <v>4.2149000000000001</v>
      </c>
      <c r="O16" s="37">
        <v>8884012.5</v>
      </c>
      <c r="P16" s="37">
        <v>5004375</v>
      </c>
      <c r="Q16" s="38">
        <f t="shared" si="1"/>
        <v>13888387.5</v>
      </c>
      <c r="R16" s="39">
        <f t="shared" si="5"/>
        <v>13.8883875</v>
      </c>
      <c r="S16" s="23">
        <v>0</v>
      </c>
      <c r="T16" s="23">
        <f t="shared" si="6"/>
        <v>0</v>
      </c>
      <c r="U16" s="40">
        <v>108000</v>
      </c>
      <c r="V16" s="40">
        <v>225100</v>
      </c>
      <c r="W16" s="40">
        <v>295150</v>
      </c>
      <c r="X16" s="40">
        <v>57000</v>
      </c>
      <c r="Y16" s="40">
        <v>0</v>
      </c>
      <c r="Z16" s="40">
        <v>48000</v>
      </c>
      <c r="AA16" s="40">
        <v>0</v>
      </c>
      <c r="AB16" s="40">
        <v>101700</v>
      </c>
      <c r="AC16" s="40">
        <v>64900</v>
      </c>
      <c r="AD16" s="40">
        <v>106250</v>
      </c>
      <c r="AE16" s="40">
        <f t="shared" si="7"/>
        <v>1006100</v>
      </c>
      <c r="AF16" s="40">
        <f t="shared" si="8"/>
        <v>1.0061</v>
      </c>
      <c r="AG16" s="41">
        <v>1174750</v>
      </c>
      <c r="AH16" s="45"/>
      <c r="AI16" s="45"/>
      <c r="AK16" s="42"/>
      <c r="AN16" s="43"/>
    </row>
    <row r="17" spans="1:41">
      <c r="A17" s="29">
        <f t="shared" si="9"/>
        <v>45671</v>
      </c>
      <c r="B17" s="30">
        <v>11289750</v>
      </c>
      <c r="C17" s="30">
        <v>7500000</v>
      </c>
      <c r="D17" s="31">
        <v>8040000</v>
      </c>
      <c r="E17" s="30">
        <v>9520000</v>
      </c>
      <c r="F17" s="31">
        <v>6316250</v>
      </c>
      <c r="G17" s="32">
        <f t="shared" si="2"/>
        <v>42666000</v>
      </c>
      <c r="H17" s="33">
        <f t="shared" si="3"/>
        <v>42.665999999999997</v>
      </c>
      <c r="I17" s="34">
        <v>0</v>
      </c>
      <c r="J17" s="34">
        <v>1874150</v>
      </c>
      <c r="K17" s="34">
        <v>0</v>
      </c>
      <c r="L17" s="34">
        <v>2392937.5</v>
      </c>
      <c r="M17" s="35">
        <f t="shared" si="0"/>
        <v>4267087.5</v>
      </c>
      <c r="N17" s="36">
        <f t="shared" si="4"/>
        <v>4.2670874999999997</v>
      </c>
      <c r="O17" s="37">
        <v>6644535</v>
      </c>
      <c r="P17" s="37">
        <v>3973125</v>
      </c>
      <c r="Q17" s="38">
        <f t="shared" si="1"/>
        <v>10617660</v>
      </c>
      <c r="R17" s="39">
        <f t="shared" si="5"/>
        <v>10.617660000000001</v>
      </c>
      <c r="S17" s="23">
        <v>0</v>
      </c>
      <c r="T17" s="23">
        <f t="shared" si="6"/>
        <v>0</v>
      </c>
      <c r="U17" s="40">
        <v>51000</v>
      </c>
      <c r="V17" s="40">
        <v>187500</v>
      </c>
      <c r="W17" s="40">
        <v>279157.5</v>
      </c>
      <c r="X17" s="40">
        <v>43062.5</v>
      </c>
      <c r="Y17" s="40">
        <v>0</v>
      </c>
      <c r="Z17" s="40">
        <v>48000</v>
      </c>
      <c r="AA17" s="40">
        <v>0</v>
      </c>
      <c r="AB17" s="40">
        <v>0</v>
      </c>
      <c r="AC17" s="40">
        <v>0</v>
      </c>
      <c r="AD17" s="40">
        <v>133875</v>
      </c>
      <c r="AE17" s="40">
        <f t="shared" si="7"/>
        <v>742595</v>
      </c>
      <c r="AF17" s="40">
        <f t="shared" si="8"/>
        <v>0.74259500000000001</v>
      </c>
      <c r="AG17" s="41">
        <v>934250</v>
      </c>
      <c r="AK17" s="42"/>
      <c r="AN17" s="43"/>
    </row>
    <row r="18" spans="1:41">
      <c r="A18" s="29">
        <f t="shared" si="9"/>
        <v>45672</v>
      </c>
      <c r="B18" s="30">
        <v>11425000</v>
      </c>
      <c r="C18" s="30">
        <v>7720000</v>
      </c>
      <c r="D18" s="31">
        <v>8100000</v>
      </c>
      <c r="E18" s="30">
        <v>8400000</v>
      </c>
      <c r="F18" s="31">
        <v>6431250</v>
      </c>
      <c r="G18" s="32">
        <f t="shared" si="2"/>
        <v>42076250</v>
      </c>
      <c r="H18" s="33">
        <f t="shared" si="3"/>
        <v>42.076250000000002</v>
      </c>
      <c r="I18" s="34">
        <v>0</v>
      </c>
      <c r="J18" s="34">
        <v>1899250</v>
      </c>
      <c r="K18" s="34">
        <v>0</v>
      </c>
      <c r="L18" s="34">
        <v>2392000</v>
      </c>
      <c r="M18" s="35">
        <f t="shared" si="0"/>
        <v>4291250</v>
      </c>
      <c r="N18" s="36">
        <f t="shared" si="4"/>
        <v>4.2912499999999998</v>
      </c>
      <c r="O18" s="37">
        <v>7218760</v>
      </c>
      <c r="P18" s="37">
        <v>3776250</v>
      </c>
      <c r="Q18" s="38">
        <f t="shared" si="1"/>
        <v>10995010</v>
      </c>
      <c r="R18" s="39">
        <f t="shared" si="5"/>
        <v>10.995010000000001</v>
      </c>
      <c r="S18" s="23">
        <v>0</v>
      </c>
      <c r="T18" s="23">
        <f t="shared" si="6"/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7500</v>
      </c>
      <c r="AA18" s="40">
        <v>0</v>
      </c>
      <c r="AB18" s="40">
        <v>0</v>
      </c>
      <c r="AC18" s="40">
        <v>64900</v>
      </c>
      <c r="AD18" s="40">
        <v>59125</v>
      </c>
      <c r="AE18" s="40">
        <f t="shared" si="7"/>
        <v>131525</v>
      </c>
      <c r="AF18" s="40">
        <f t="shared" si="8"/>
        <v>0.131525</v>
      </c>
      <c r="AG18" s="41">
        <v>888000</v>
      </c>
      <c r="AK18" s="42"/>
      <c r="AN18" s="43"/>
    </row>
    <row r="19" spans="1:41">
      <c r="A19" s="29">
        <f t="shared" si="9"/>
        <v>45673</v>
      </c>
      <c r="B19" s="30">
        <v>11424250</v>
      </c>
      <c r="C19" s="30">
        <v>7676250</v>
      </c>
      <c r="D19" s="31">
        <v>8100000</v>
      </c>
      <c r="E19" s="30">
        <v>8950000</v>
      </c>
      <c r="F19" s="31">
        <v>6345000</v>
      </c>
      <c r="G19" s="32">
        <f t="shared" si="2"/>
        <v>42495500</v>
      </c>
      <c r="H19" s="33">
        <f t="shared" si="3"/>
        <v>42.4955</v>
      </c>
      <c r="I19" s="34">
        <v>0</v>
      </c>
      <c r="J19" s="34">
        <v>1860625</v>
      </c>
      <c r="K19" s="34">
        <v>0</v>
      </c>
      <c r="L19" s="34">
        <v>2167250</v>
      </c>
      <c r="M19" s="35">
        <f t="shared" si="0"/>
        <v>4027875</v>
      </c>
      <c r="N19" s="36">
        <f t="shared" si="4"/>
        <v>4.0278749999999999</v>
      </c>
      <c r="O19" s="37">
        <v>7046492.5</v>
      </c>
      <c r="P19" s="37">
        <v>1006250</v>
      </c>
      <c r="Q19" s="38">
        <f t="shared" si="1"/>
        <v>8052742.5</v>
      </c>
      <c r="R19" s="39">
        <f t="shared" si="5"/>
        <v>8.0527425000000008</v>
      </c>
      <c r="S19" s="23">
        <v>0</v>
      </c>
      <c r="T19" s="23">
        <f t="shared" si="6"/>
        <v>0</v>
      </c>
      <c r="U19" s="40">
        <v>50812.5</v>
      </c>
      <c r="V19" s="40">
        <v>0</v>
      </c>
      <c r="W19" s="40">
        <v>0</v>
      </c>
      <c r="X19" s="40">
        <v>50</v>
      </c>
      <c r="Y19" s="40">
        <v>0</v>
      </c>
      <c r="Z19" s="40">
        <v>0</v>
      </c>
      <c r="AA19" s="40">
        <v>0</v>
      </c>
      <c r="AB19" s="40">
        <v>0</v>
      </c>
      <c r="AC19" s="40">
        <v>64900</v>
      </c>
      <c r="AD19" s="40">
        <v>0</v>
      </c>
      <c r="AE19" s="40">
        <f t="shared" si="7"/>
        <v>115762.5</v>
      </c>
      <c r="AF19" s="40">
        <f t="shared" si="8"/>
        <v>0.1157625</v>
      </c>
      <c r="AG19" s="41">
        <v>989750</v>
      </c>
      <c r="AK19" s="42"/>
      <c r="AN19" s="43"/>
    </row>
    <row r="20" spans="1:41">
      <c r="A20" s="29">
        <f t="shared" si="9"/>
        <v>45674</v>
      </c>
      <c r="B20" s="30">
        <v>11446250</v>
      </c>
      <c r="C20" s="30">
        <v>8497500</v>
      </c>
      <c r="D20" s="46">
        <v>8382500</v>
      </c>
      <c r="E20" s="30">
        <v>10737500</v>
      </c>
      <c r="F20" s="31">
        <v>6977500</v>
      </c>
      <c r="G20" s="47">
        <f t="shared" si="2"/>
        <v>46041250</v>
      </c>
      <c r="H20" s="33">
        <f t="shared" si="3"/>
        <v>46.041249999999998</v>
      </c>
      <c r="I20" s="34">
        <v>0</v>
      </c>
      <c r="J20" s="34">
        <v>1753750</v>
      </c>
      <c r="K20" s="34">
        <v>0</v>
      </c>
      <c r="L20" s="34">
        <v>2106000</v>
      </c>
      <c r="M20" s="35">
        <f t="shared" si="0"/>
        <v>3859750</v>
      </c>
      <c r="N20" s="36">
        <f t="shared" si="4"/>
        <v>3.85975</v>
      </c>
      <c r="O20" s="37">
        <v>8424865</v>
      </c>
      <c r="P20" s="37">
        <v>0</v>
      </c>
      <c r="Q20" s="38">
        <f t="shared" si="1"/>
        <v>8424865</v>
      </c>
      <c r="R20" s="39">
        <f t="shared" si="5"/>
        <v>8.4248650000000005</v>
      </c>
      <c r="S20" s="23">
        <v>0</v>
      </c>
      <c r="T20" s="23">
        <f t="shared" si="6"/>
        <v>0</v>
      </c>
      <c r="U20" s="40">
        <v>50812.5</v>
      </c>
      <c r="V20" s="40">
        <v>0</v>
      </c>
      <c r="W20" s="40">
        <v>0</v>
      </c>
      <c r="X20" s="40">
        <v>0</v>
      </c>
      <c r="Y20" s="40">
        <v>0</v>
      </c>
      <c r="Z20" s="40">
        <v>0</v>
      </c>
      <c r="AA20" s="40">
        <v>0</v>
      </c>
      <c r="AB20" s="40">
        <v>0</v>
      </c>
      <c r="AC20" s="40">
        <v>0</v>
      </c>
      <c r="AD20" s="40">
        <v>0</v>
      </c>
      <c r="AE20" s="40">
        <f t="shared" si="7"/>
        <v>50812.5</v>
      </c>
      <c r="AF20" s="40">
        <f t="shared" si="8"/>
        <v>5.0812499999999997E-2</v>
      </c>
      <c r="AG20" s="41">
        <v>1156250</v>
      </c>
      <c r="AK20" s="42"/>
      <c r="AN20" s="43"/>
      <c r="AO20">
        <f>+AM20*1000000</f>
        <v>0</v>
      </c>
    </row>
    <row r="21" spans="1:41">
      <c r="A21" s="29">
        <f t="shared" si="9"/>
        <v>45675</v>
      </c>
      <c r="B21" s="30">
        <v>9646500</v>
      </c>
      <c r="C21" s="30">
        <v>9437500</v>
      </c>
      <c r="D21" s="31">
        <v>8560000</v>
      </c>
      <c r="E21" s="30">
        <v>20390000</v>
      </c>
      <c r="F21" s="31">
        <v>7495000</v>
      </c>
      <c r="G21" s="32">
        <f t="shared" si="2"/>
        <v>55529000</v>
      </c>
      <c r="H21" s="33">
        <f t="shared" si="3"/>
        <v>55.529000000000003</v>
      </c>
      <c r="I21" s="34">
        <v>0</v>
      </c>
      <c r="J21" s="34">
        <v>1837250</v>
      </c>
      <c r="K21" s="34">
        <v>0</v>
      </c>
      <c r="L21" s="34">
        <v>2104937.5</v>
      </c>
      <c r="M21" s="35">
        <f t="shared" si="0"/>
        <v>3942187.5</v>
      </c>
      <c r="N21" s="36">
        <f t="shared" si="4"/>
        <v>3.9421875000000002</v>
      </c>
      <c r="O21" s="37">
        <v>8936280</v>
      </c>
      <c r="P21" s="37">
        <v>0</v>
      </c>
      <c r="Q21" s="38">
        <f t="shared" si="1"/>
        <v>8936280</v>
      </c>
      <c r="R21" s="39">
        <f t="shared" si="5"/>
        <v>8.93628</v>
      </c>
      <c r="S21" s="23">
        <v>0</v>
      </c>
      <c r="T21" s="23">
        <f t="shared" si="6"/>
        <v>0</v>
      </c>
      <c r="U21" s="40">
        <v>47062.5</v>
      </c>
      <c r="V21" s="40">
        <v>0</v>
      </c>
      <c r="W21" s="40">
        <v>0</v>
      </c>
      <c r="X21" s="40">
        <v>0</v>
      </c>
      <c r="Y21" s="40">
        <v>0</v>
      </c>
      <c r="Z21" s="40">
        <v>0</v>
      </c>
      <c r="AA21" s="40">
        <v>0</v>
      </c>
      <c r="AB21" s="40">
        <v>0</v>
      </c>
      <c r="AC21" s="40">
        <v>0</v>
      </c>
      <c r="AD21" s="40">
        <v>0</v>
      </c>
      <c r="AE21" s="40">
        <f t="shared" si="7"/>
        <v>47062.5</v>
      </c>
      <c r="AF21" s="40">
        <f t="shared" si="8"/>
        <v>4.70625E-2</v>
      </c>
      <c r="AG21" s="41">
        <v>1285750</v>
      </c>
      <c r="AK21" s="42"/>
      <c r="AN21" s="43"/>
    </row>
    <row r="22" spans="1:41">
      <c r="A22" s="29">
        <f t="shared" si="9"/>
        <v>45676</v>
      </c>
      <c r="B22" s="30">
        <v>7308750</v>
      </c>
      <c r="C22" s="30">
        <v>9218750</v>
      </c>
      <c r="D22" s="31">
        <v>8857500</v>
      </c>
      <c r="E22" s="30">
        <v>14875000</v>
      </c>
      <c r="F22" s="31">
        <v>7495000</v>
      </c>
      <c r="G22" s="32">
        <f t="shared" si="2"/>
        <v>47755000</v>
      </c>
      <c r="H22" s="33">
        <f t="shared" si="3"/>
        <v>47.755000000000003</v>
      </c>
      <c r="I22" s="34">
        <v>0</v>
      </c>
      <c r="J22" s="34">
        <v>1782750</v>
      </c>
      <c r="K22" s="34">
        <v>0</v>
      </c>
      <c r="L22" s="34">
        <v>1937062.5</v>
      </c>
      <c r="M22" s="35">
        <f t="shared" si="0"/>
        <v>3719812.5</v>
      </c>
      <c r="N22" s="36">
        <f t="shared" si="4"/>
        <v>3.7198125000000002</v>
      </c>
      <c r="O22" s="37">
        <v>10319575</v>
      </c>
      <c r="P22" s="37">
        <v>0</v>
      </c>
      <c r="Q22" s="38">
        <f t="shared" si="1"/>
        <v>10319575</v>
      </c>
      <c r="R22" s="39">
        <f t="shared" si="5"/>
        <v>10.319575</v>
      </c>
      <c r="S22" s="23">
        <v>0</v>
      </c>
      <c r="T22" s="23">
        <f t="shared" si="6"/>
        <v>0</v>
      </c>
      <c r="U22" s="40">
        <v>0</v>
      </c>
      <c r="V22" s="40">
        <v>117800</v>
      </c>
      <c r="W22" s="40">
        <v>172335</v>
      </c>
      <c r="X22" s="40">
        <v>3750</v>
      </c>
      <c r="Y22" s="40">
        <v>0</v>
      </c>
      <c r="Z22" s="40">
        <v>0</v>
      </c>
      <c r="AA22" s="40">
        <v>0</v>
      </c>
      <c r="AB22" s="40">
        <v>42250</v>
      </c>
      <c r="AC22" s="40">
        <v>0</v>
      </c>
      <c r="AD22" s="40">
        <v>46750</v>
      </c>
      <c r="AE22" s="40">
        <f t="shared" si="7"/>
        <v>382885</v>
      </c>
      <c r="AF22" s="40">
        <f t="shared" si="8"/>
        <v>0.38288499999999998</v>
      </c>
      <c r="AG22" s="41">
        <v>1147000</v>
      </c>
      <c r="AK22" s="42"/>
      <c r="AN22" s="43"/>
    </row>
    <row r="23" spans="1:41">
      <c r="A23" s="29">
        <f t="shared" si="9"/>
        <v>45677</v>
      </c>
      <c r="B23" s="30">
        <v>11124750</v>
      </c>
      <c r="C23" s="30">
        <v>7992500</v>
      </c>
      <c r="D23" s="31">
        <v>8355000</v>
      </c>
      <c r="E23" s="30">
        <v>10077500</v>
      </c>
      <c r="F23" s="31">
        <v>7150000</v>
      </c>
      <c r="G23" s="32">
        <f t="shared" si="2"/>
        <v>44699750</v>
      </c>
      <c r="H23" s="33">
        <f t="shared" si="3"/>
        <v>44.699750000000002</v>
      </c>
      <c r="I23" s="34">
        <v>0</v>
      </c>
      <c r="J23" s="34">
        <v>1940750</v>
      </c>
      <c r="K23" s="34">
        <v>0</v>
      </c>
      <c r="L23" s="34">
        <v>2099625</v>
      </c>
      <c r="M23" s="35">
        <f t="shared" si="0"/>
        <v>4040375</v>
      </c>
      <c r="N23" s="36">
        <f t="shared" si="4"/>
        <v>4.040375</v>
      </c>
      <c r="O23" s="37">
        <v>8132132.5</v>
      </c>
      <c r="P23" s="37">
        <v>3519375</v>
      </c>
      <c r="Q23" s="38">
        <f t="shared" si="1"/>
        <v>11651507.5</v>
      </c>
      <c r="R23" s="39">
        <f t="shared" si="5"/>
        <v>11.651507499999999</v>
      </c>
      <c r="S23" s="23">
        <v>0</v>
      </c>
      <c r="T23" s="23">
        <f t="shared" si="6"/>
        <v>0</v>
      </c>
      <c r="U23" s="40">
        <v>0</v>
      </c>
      <c r="V23" s="40">
        <v>240000</v>
      </c>
      <c r="W23" s="40">
        <v>236477.5</v>
      </c>
      <c r="X23" s="40">
        <v>84000</v>
      </c>
      <c r="Y23" s="40">
        <v>0</v>
      </c>
      <c r="Z23" s="40">
        <v>17250</v>
      </c>
      <c r="AA23" s="40">
        <v>138125</v>
      </c>
      <c r="AB23" s="40">
        <v>108000</v>
      </c>
      <c r="AC23" s="40">
        <v>59950</v>
      </c>
      <c r="AD23" s="40">
        <v>99200</v>
      </c>
      <c r="AE23" s="40">
        <f t="shared" si="7"/>
        <v>983002.5</v>
      </c>
      <c r="AF23" s="40">
        <f t="shared" si="8"/>
        <v>0.9830025</v>
      </c>
      <c r="AG23" s="41">
        <v>1026750</v>
      </c>
      <c r="AK23" s="42"/>
      <c r="AN23" s="43"/>
    </row>
    <row r="24" spans="1:41">
      <c r="A24" s="29">
        <f t="shared" si="9"/>
        <v>45678</v>
      </c>
      <c r="B24" s="30">
        <v>11051750</v>
      </c>
      <c r="C24" s="30">
        <v>8782500</v>
      </c>
      <c r="D24" s="31">
        <v>8640000</v>
      </c>
      <c r="E24" s="30">
        <v>9997500</v>
      </c>
      <c r="F24" s="31">
        <v>8101250</v>
      </c>
      <c r="G24" s="32">
        <f t="shared" si="2"/>
        <v>46573000</v>
      </c>
      <c r="H24" s="33">
        <f t="shared" si="3"/>
        <v>46.573</v>
      </c>
      <c r="I24" s="34">
        <v>0</v>
      </c>
      <c r="J24" s="34">
        <v>1765500</v>
      </c>
      <c r="K24" s="34">
        <v>0</v>
      </c>
      <c r="L24" s="34">
        <v>2109562.5</v>
      </c>
      <c r="M24" s="35">
        <f t="shared" si="0"/>
        <v>3875062.5</v>
      </c>
      <c r="N24" s="36">
        <f t="shared" si="4"/>
        <v>3.8750624999999999</v>
      </c>
      <c r="O24" s="37">
        <v>9272850</v>
      </c>
      <c r="P24" s="37">
        <v>4873125</v>
      </c>
      <c r="Q24" s="38">
        <f t="shared" si="1"/>
        <v>14145975</v>
      </c>
      <c r="R24" s="39">
        <f t="shared" si="5"/>
        <v>14.145975</v>
      </c>
      <c r="S24" s="23">
        <v>0</v>
      </c>
      <c r="T24" s="23">
        <f t="shared" si="6"/>
        <v>0</v>
      </c>
      <c r="U24" s="40">
        <v>0</v>
      </c>
      <c r="V24" s="40">
        <v>233175</v>
      </c>
      <c r="W24" s="40">
        <v>256040</v>
      </c>
      <c r="X24" s="40">
        <v>37625</v>
      </c>
      <c r="Y24" s="40">
        <v>0</v>
      </c>
      <c r="Z24" s="40">
        <v>46500</v>
      </c>
      <c r="AA24" s="40">
        <v>240000</v>
      </c>
      <c r="AB24" s="40">
        <v>45000</v>
      </c>
      <c r="AC24" s="40">
        <v>119800</v>
      </c>
      <c r="AD24" s="40">
        <v>100800</v>
      </c>
      <c r="AE24" s="40">
        <f t="shared" si="7"/>
        <v>1078940</v>
      </c>
      <c r="AF24" s="40">
        <f t="shared" si="8"/>
        <v>1.07894</v>
      </c>
      <c r="AG24" s="41">
        <v>1147000</v>
      </c>
      <c r="AK24" s="42"/>
      <c r="AN24" s="43"/>
    </row>
    <row r="25" spans="1:41">
      <c r="A25" s="29">
        <f t="shared" si="9"/>
        <v>45679</v>
      </c>
      <c r="B25" s="30">
        <v>11645750</v>
      </c>
      <c r="C25" s="30">
        <v>9306875</v>
      </c>
      <c r="D25" s="31">
        <v>6590000</v>
      </c>
      <c r="E25" s="30">
        <v>19005000</v>
      </c>
      <c r="F25" s="31">
        <v>14847500</v>
      </c>
      <c r="G25" s="32">
        <f t="shared" si="2"/>
        <v>61395125</v>
      </c>
      <c r="H25" s="33">
        <f t="shared" si="3"/>
        <v>61.395125</v>
      </c>
      <c r="I25" s="34">
        <v>0</v>
      </c>
      <c r="J25" s="34">
        <v>1685000</v>
      </c>
      <c r="K25" s="34">
        <v>0</v>
      </c>
      <c r="L25" s="34">
        <v>2108000</v>
      </c>
      <c r="M25" s="35">
        <f t="shared" si="0"/>
        <v>3793000</v>
      </c>
      <c r="N25" s="36">
        <f t="shared" si="4"/>
        <v>3.7930000000000001</v>
      </c>
      <c r="O25" s="37">
        <v>9073547.5</v>
      </c>
      <c r="P25" s="37">
        <v>4582500</v>
      </c>
      <c r="Q25" s="38">
        <f t="shared" si="1"/>
        <v>13656047.5</v>
      </c>
      <c r="R25" s="39">
        <f t="shared" si="5"/>
        <v>13.6560475</v>
      </c>
      <c r="S25" s="23">
        <v>0</v>
      </c>
      <c r="T25" s="23">
        <f t="shared" si="6"/>
        <v>0</v>
      </c>
      <c r="U25" s="40">
        <v>18000</v>
      </c>
      <c r="V25" s="40">
        <v>230400</v>
      </c>
      <c r="W25" s="40">
        <v>261360</v>
      </c>
      <c r="X25" s="40">
        <v>65250</v>
      </c>
      <c r="Y25" s="40">
        <v>0</v>
      </c>
      <c r="Z25" s="40">
        <v>21000</v>
      </c>
      <c r="AA25" s="40">
        <v>240000</v>
      </c>
      <c r="AB25" s="40">
        <v>115500</v>
      </c>
      <c r="AC25" s="40">
        <v>128050</v>
      </c>
      <c r="AD25" s="40">
        <v>100800</v>
      </c>
      <c r="AE25" s="40">
        <f t="shared" si="7"/>
        <v>1180360</v>
      </c>
      <c r="AF25" s="40">
        <f t="shared" si="8"/>
        <v>1.1803600000000001</v>
      </c>
      <c r="AG25" s="41">
        <v>1165500</v>
      </c>
      <c r="AK25" s="42"/>
      <c r="AN25" s="43"/>
    </row>
    <row r="26" spans="1:41">
      <c r="A26" s="29">
        <f t="shared" si="9"/>
        <v>45680</v>
      </c>
      <c r="B26" s="30">
        <v>11723250</v>
      </c>
      <c r="C26" s="30">
        <v>9210000</v>
      </c>
      <c r="D26" s="31">
        <v>2471250</v>
      </c>
      <c r="E26" s="30">
        <v>18857500</v>
      </c>
      <c r="F26" s="31">
        <v>17445000</v>
      </c>
      <c r="G26" s="32">
        <f t="shared" si="2"/>
        <v>59707000</v>
      </c>
      <c r="H26" s="33">
        <f t="shared" si="3"/>
        <v>59.707000000000001</v>
      </c>
      <c r="I26" s="34">
        <v>0</v>
      </c>
      <c r="J26" s="34">
        <v>1776750</v>
      </c>
      <c r="K26" s="34">
        <v>0</v>
      </c>
      <c r="L26" s="34">
        <v>2108750</v>
      </c>
      <c r="M26" s="35">
        <f t="shared" si="0"/>
        <v>3885500</v>
      </c>
      <c r="N26" s="36">
        <f t="shared" si="4"/>
        <v>3.8855</v>
      </c>
      <c r="O26" s="37">
        <v>8047520</v>
      </c>
      <c r="P26" s="37">
        <v>4620000</v>
      </c>
      <c r="Q26" s="38">
        <f t="shared" si="1"/>
        <v>12667520</v>
      </c>
      <c r="R26" s="39">
        <f t="shared" si="5"/>
        <v>12.66752</v>
      </c>
      <c r="S26" s="23">
        <v>0</v>
      </c>
      <c r="T26" s="23">
        <f t="shared" si="6"/>
        <v>0</v>
      </c>
      <c r="U26" s="40">
        <v>72000</v>
      </c>
      <c r="V26" s="40">
        <v>238800</v>
      </c>
      <c r="W26" s="40">
        <v>273690</v>
      </c>
      <c r="X26" s="40">
        <v>111625</v>
      </c>
      <c r="Y26" s="40">
        <v>0</v>
      </c>
      <c r="Z26" s="40">
        <v>53250</v>
      </c>
      <c r="AA26" s="40">
        <v>240000</v>
      </c>
      <c r="AB26" s="40">
        <v>118525</v>
      </c>
      <c r="AC26" s="40">
        <v>59000</v>
      </c>
      <c r="AD26" s="40">
        <v>108000</v>
      </c>
      <c r="AE26" s="40">
        <f t="shared" si="7"/>
        <v>1274890</v>
      </c>
      <c r="AF26" s="40">
        <f t="shared" si="8"/>
        <v>1.2748900000000001</v>
      </c>
      <c r="AG26" s="41">
        <v>999000</v>
      </c>
      <c r="AK26" s="42"/>
      <c r="AN26" s="43"/>
    </row>
    <row r="27" spans="1:41">
      <c r="A27" s="29">
        <f t="shared" si="9"/>
        <v>45681</v>
      </c>
      <c r="B27" s="30">
        <v>10823250</v>
      </c>
      <c r="C27" s="30">
        <v>8000000</v>
      </c>
      <c r="D27" s="31">
        <v>2606250</v>
      </c>
      <c r="E27" s="30">
        <v>17837500</v>
      </c>
      <c r="F27" s="31">
        <v>15967500</v>
      </c>
      <c r="G27" s="32">
        <f t="shared" si="2"/>
        <v>55234500</v>
      </c>
      <c r="H27" s="33">
        <f t="shared" si="3"/>
        <v>55.234499999999997</v>
      </c>
      <c r="I27" s="34">
        <v>0</v>
      </c>
      <c r="J27" s="34">
        <v>1587250</v>
      </c>
      <c r="K27" s="34">
        <v>0</v>
      </c>
      <c r="L27" s="34">
        <v>2106750</v>
      </c>
      <c r="M27" s="35">
        <f t="shared" si="0"/>
        <v>3694000</v>
      </c>
      <c r="N27" s="36">
        <f t="shared" si="4"/>
        <v>3.694</v>
      </c>
      <c r="O27" s="37">
        <v>7461337.5</v>
      </c>
      <c r="P27" s="37">
        <v>4320000</v>
      </c>
      <c r="Q27" s="38">
        <f t="shared" si="1"/>
        <v>11781337.5</v>
      </c>
      <c r="R27" s="39">
        <f t="shared" si="5"/>
        <v>11.781337499999999</v>
      </c>
      <c r="S27" s="23">
        <v>0</v>
      </c>
      <c r="T27" s="23">
        <f t="shared" si="6"/>
        <v>0</v>
      </c>
      <c r="U27" s="40">
        <v>72000</v>
      </c>
      <c r="V27" s="40">
        <v>238800</v>
      </c>
      <c r="W27" s="40">
        <v>291600</v>
      </c>
      <c r="X27" s="40">
        <v>144000</v>
      </c>
      <c r="Y27" s="40">
        <v>0</v>
      </c>
      <c r="Z27" s="40">
        <v>57750</v>
      </c>
      <c r="AA27" s="40">
        <v>240000</v>
      </c>
      <c r="AB27" s="40">
        <v>58025</v>
      </c>
      <c r="AC27" s="40">
        <v>58900</v>
      </c>
      <c r="AD27" s="40">
        <v>108000</v>
      </c>
      <c r="AE27" s="40">
        <f t="shared" si="7"/>
        <v>1269075</v>
      </c>
      <c r="AF27" s="40">
        <f t="shared" si="8"/>
        <v>1.269075</v>
      </c>
      <c r="AG27" s="41">
        <v>971250</v>
      </c>
      <c r="AK27" s="42"/>
      <c r="AN27" s="43"/>
    </row>
    <row r="28" spans="1:41">
      <c r="A28" s="29">
        <f t="shared" si="9"/>
        <v>45682</v>
      </c>
      <c r="B28" s="30">
        <v>11416000</v>
      </c>
      <c r="C28" s="30">
        <v>6579375</v>
      </c>
      <c r="D28" s="31">
        <v>2760000</v>
      </c>
      <c r="E28" s="30">
        <v>18850000</v>
      </c>
      <c r="F28" s="31">
        <v>19575000</v>
      </c>
      <c r="G28" s="32">
        <f t="shared" si="2"/>
        <v>59180375</v>
      </c>
      <c r="H28" s="33">
        <f t="shared" si="3"/>
        <v>59.180374999999998</v>
      </c>
      <c r="I28" s="34">
        <v>0</v>
      </c>
      <c r="J28" s="34">
        <v>1573875</v>
      </c>
      <c r="K28" s="34">
        <v>0</v>
      </c>
      <c r="L28" s="34">
        <v>2103937.5</v>
      </c>
      <c r="M28" s="35">
        <f t="shared" si="0"/>
        <v>3677812.5</v>
      </c>
      <c r="N28" s="36">
        <f t="shared" si="4"/>
        <v>3.6778124999999999</v>
      </c>
      <c r="O28" s="37">
        <v>8801745</v>
      </c>
      <c r="P28" s="37">
        <v>4854375</v>
      </c>
      <c r="Q28" s="38">
        <f t="shared" si="1"/>
        <v>13656120</v>
      </c>
      <c r="R28" s="39">
        <f t="shared" si="5"/>
        <v>13.65612</v>
      </c>
      <c r="S28" s="23">
        <v>0</v>
      </c>
      <c r="T28" s="23">
        <f t="shared" si="6"/>
        <v>0</v>
      </c>
      <c r="U28" s="40">
        <v>36000</v>
      </c>
      <c r="V28" s="40">
        <v>239000</v>
      </c>
      <c r="W28" s="40">
        <v>295110</v>
      </c>
      <c r="X28" s="40">
        <v>136750</v>
      </c>
      <c r="Y28" s="40">
        <v>0</v>
      </c>
      <c r="Z28" s="40">
        <v>58500</v>
      </c>
      <c r="AA28" s="40">
        <v>253000</v>
      </c>
      <c r="AB28" s="40">
        <v>122050</v>
      </c>
      <c r="AC28" s="40">
        <v>119550</v>
      </c>
      <c r="AD28" s="40">
        <v>92500</v>
      </c>
      <c r="AE28" s="40">
        <f t="shared" si="7"/>
        <v>1352460</v>
      </c>
      <c r="AF28" s="40">
        <f t="shared" si="8"/>
        <v>1.35246</v>
      </c>
      <c r="AG28" s="41">
        <v>1258000</v>
      </c>
      <c r="AK28" s="42"/>
      <c r="AN28" s="43"/>
    </row>
    <row r="29" spans="1:41">
      <c r="A29" s="29">
        <f t="shared" si="9"/>
        <v>45683</v>
      </c>
      <c r="B29" s="30">
        <v>10910000</v>
      </c>
      <c r="C29" s="30">
        <v>0</v>
      </c>
      <c r="D29" s="31">
        <v>3000000</v>
      </c>
      <c r="E29" s="30">
        <v>18462500</v>
      </c>
      <c r="F29" s="31">
        <v>19132500</v>
      </c>
      <c r="G29" s="32">
        <f t="shared" si="2"/>
        <v>51505000</v>
      </c>
      <c r="H29" s="33">
        <f t="shared" si="3"/>
        <v>51.505000000000003</v>
      </c>
      <c r="I29" s="34">
        <v>0</v>
      </c>
      <c r="J29" s="34">
        <v>1782000</v>
      </c>
      <c r="K29" s="34">
        <v>0</v>
      </c>
      <c r="L29" s="34">
        <v>2088437.5</v>
      </c>
      <c r="M29" s="35">
        <f t="shared" si="0"/>
        <v>3870437.5</v>
      </c>
      <c r="N29" s="36">
        <f t="shared" si="4"/>
        <v>3.8704375</v>
      </c>
      <c r="O29" s="37">
        <v>7645795</v>
      </c>
      <c r="P29" s="37">
        <v>4329375</v>
      </c>
      <c r="Q29" s="38">
        <f t="shared" si="1"/>
        <v>11975170</v>
      </c>
      <c r="R29" s="39">
        <f t="shared" si="5"/>
        <v>11.97517</v>
      </c>
      <c r="S29" s="23">
        <v>0</v>
      </c>
      <c r="T29" s="23">
        <f t="shared" si="6"/>
        <v>0</v>
      </c>
      <c r="U29" s="40">
        <v>36000</v>
      </c>
      <c r="V29" s="40">
        <v>239500</v>
      </c>
      <c r="W29" s="40">
        <v>283505</v>
      </c>
      <c r="X29" s="40">
        <v>124625</v>
      </c>
      <c r="Y29" s="40">
        <v>0</v>
      </c>
      <c r="Z29" s="40">
        <v>47250</v>
      </c>
      <c r="AA29" s="40">
        <v>264000</v>
      </c>
      <c r="AB29" s="40">
        <v>114550</v>
      </c>
      <c r="AC29" s="40">
        <v>126950</v>
      </c>
      <c r="AD29" s="40">
        <v>101062.5</v>
      </c>
      <c r="AE29" s="40">
        <f t="shared" si="7"/>
        <v>1337442.5</v>
      </c>
      <c r="AF29" s="40">
        <f t="shared" si="8"/>
        <v>1.3374425000000001</v>
      </c>
      <c r="AG29" s="41">
        <v>1008250</v>
      </c>
      <c r="AK29" s="42"/>
      <c r="AN29" s="43"/>
    </row>
    <row r="30" spans="1:41">
      <c r="A30" s="29">
        <f t="shared" si="9"/>
        <v>45684</v>
      </c>
      <c r="B30" s="30">
        <v>11244000</v>
      </c>
      <c r="C30" s="30">
        <v>0</v>
      </c>
      <c r="D30" s="31">
        <v>3000000</v>
      </c>
      <c r="E30" s="30">
        <v>19897500</v>
      </c>
      <c r="F30" s="31">
        <v>19840000</v>
      </c>
      <c r="G30" s="32">
        <f t="shared" si="2"/>
        <v>53981500</v>
      </c>
      <c r="H30" s="33">
        <f t="shared" si="3"/>
        <v>53.981499999999997</v>
      </c>
      <c r="I30" s="34">
        <v>0</v>
      </c>
      <c r="J30" s="34">
        <v>1804875</v>
      </c>
      <c r="K30" s="34">
        <v>0</v>
      </c>
      <c r="L30" s="34">
        <v>2094562.5</v>
      </c>
      <c r="M30" s="35">
        <f t="shared" si="0"/>
        <v>3899437.5</v>
      </c>
      <c r="N30" s="36">
        <f t="shared" si="4"/>
        <v>3.8994374999999999</v>
      </c>
      <c r="O30" s="37">
        <v>8080097.5</v>
      </c>
      <c r="P30" s="37">
        <v>4610625</v>
      </c>
      <c r="Q30" s="38">
        <f t="shared" si="1"/>
        <v>12690722.5</v>
      </c>
      <c r="R30" s="39">
        <f t="shared" si="5"/>
        <v>12.6907225</v>
      </c>
      <c r="S30" s="23">
        <v>0</v>
      </c>
      <c r="T30" s="23">
        <f t="shared" si="6"/>
        <v>0</v>
      </c>
      <c r="U30" s="40">
        <v>94500</v>
      </c>
      <c r="V30" s="40">
        <v>235950</v>
      </c>
      <c r="W30" s="40">
        <v>249195</v>
      </c>
      <c r="X30" s="40">
        <v>108000</v>
      </c>
      <c r="Y30" s="40">
        <v>0</v>
      </c>
      <c r="Z30" s="40">
        <v>48000</v>
      </c>
      <c r="AA30" s="40">
        <v>264000</v>
      </c>
      <c r="AB30" s="40">
        <v>126375</v>
      </c>
      <c r="AC30" s="40">
        <v>151025</v>
      </c>
      <c r="AD30" s="40">
        <v>116250</v>
      </c>
      <c r="AE30" s="40">
        <f t="shared" si="7"/>
        <v>1393295</v>
      </c>
      <c r="AF30" s="40">
        <f t="shared" si="8"/>
        <v>1.393295</v>
      </c>
      <c r="AG30" s="41">
        <v>1128500</v>
      </c>
      <c r="AK30" s="42"/>
    </row>
    <row r="31" spans="1:41">
      <c r="A31" s="29">
        <f t="shared" si="9"/>
        <v>45685</v>
      </c>
      <c r="B31" s="30">
        <v>11637000</v>
      </c>
      <c r="C31" s="30">
        <v>7978750</v>
      </c>
      <c r="D31" s="31">
        <v>5000000</v>
      </c>
      <c r="E31" s="30">
        <v>13975000</v>
      </c>
      <c r="F31" s="31">
        <v>19867500</v>
      </c>
      <c r="G31" s="32">
        <f t="shared" si="2"/>
        <v>58458250</v>
      </c>
      <c r="H31" s="33">
        <f t="shared" si="3"/>
        <v>58.45825</v>
      </c>
      <c r="I31" s="34">
        <v>0</v>
      </c>
      <c r="J31" s="34">
        <v>1506250</v>
      </c>
      <c r="K31" s="34">
        <v>0</v>
      </c>
      <c r="L31" s="34">
        <v>2093562.5</v>
      </c>
      <c r="M31" s="35">
        <f t="shared" si="0"/>
        <v>3599812.5</v>
      </c>
      <c r="N31" s="36">
        <f t="shared" si="4"/>
        <v>3.5998125000000001</v>
      </c>
      <c r="O31" s="37">
        <v>8539477.5</v>
      </c>
      <c r="P31" s="37">
        <v>4751250</v>
      </c>
      <c r="Q31" s="38">
        <f t="shared" si="1"/>
        <v>13290727.5</v>
      </c>
      <c r="R31" s="39">
        <f t="shared" si="5"/>
        <v>13.290727499999999</v>
      </c>
      <c r="S31" s="23">
        <v>0</v>
      </c>
      <c r="T31" s="23">
        <f t="shared" si="6"/>
        <v>0</v>
      </c>
      <c r="U31" s="40">
        <v>144000</v>
      </c>
      <c r="V31" s="40">
        <v>237600</v>
      </c>
      <c r="W31" s="40">
        <v>268005</v>
      </c>
      <c r="X31" s="40">
        <v>115125</v>
      </c>
      <c r="Y31" s="40">
        <v>0</v>
      </c>
      <c r="Z31" s="40">
        <v>47500</v>
      </c>
      <c r="AA31" s="40">
        <v>277000</v>
      </c>
      <c r="AB31" s="40">
        <v>121625</v>
      </c>
      <c r="AC31" s="40">
        <v>137875</v>
      </c>
      <c r="AD31" s="40">
        <v>120000</v>
      </c>
      <c r="AE31" s="40">
        <f t="shared" si="7"/>
        <v>1468730</v>
      </c>
      <c r="AF31" s="40">
        <f t="shared" si="8"/>
        <v>1.4687300000000001</v>
      </c>
      <c r="AG31" s="41">
        <v>1073000</v>
      </c>
      <c r="AK31" s="42"/>
    </row>
    <row r="32" spans="1:41">
      <c r="A32" s="29">
        <f t="shared" si="9"/>
        <v>45686</v>
      </c>
      <c r="B32" s="30">
        <v>11561250</v>
      </c>
      <c r="C32" s="30">
        <v>8325625</v>
      </c>
      <c r="D32" s="31">
        <v>5783750</v>
      </c>
      <c r="E32" s="30">
        <v>10250000</v>
      </c>
      <c r="F32" s="31">
        <v>19357500</v>
      </c>
      <c r="G32" s="32">
        <f t="shared" si="2"/>
        <v>55278125</v>
      </c>
      <c r="H32" s="33">
        <f t="shared" si="3"/>
        <v>55.278125000000003</v>
      </c>
      <c r="I32" s="34">
        <v>0</v>
      </c>
      <c r="J32" s="34">
        <v>1538500</v>
      </c>
      <c r="K32" s="34">
        <v>0</v>
      </c>
      <c r="L32" s="34">
        <v>2092312.5</v>
      </c>
      <c r="M32" s="35">
        <f t="shared" si="0"/>
        <v>3630812.5</v>
      </c>
      <c r="N32" s="36">
        <f t="shared" si="4"/>
        <v>3.6308125000000002</v>
      </c>
      <c r="O32" s="37">
        <v>8699400</v>
      </c>
      <c r="P32" s="37">
        <v>4901250</v>
      </c>
      <c r="Q32" s="38">
        <f t="shared" si="1"/>
        <v>13600650</v>
      </c>
      <c r="R32" s="39">
        <f t="shared" si="5"/>
        <v>13.60065</v>
      </c>
      <c r="S32" s="23">
        <v>0</v>
      </c>
      <c r="T32" s="23">
        <f t="shared" si="6"/>
        <v>0</v>
      </c>
      <c r="U32" s="40">
        <v>144000</v>
      </c>
      <c r="V32" s="40">
        <v>237600</v>
      </c>
      <c r="W32" s="40">
        <v>283432.5</v>
      </c>
      <c r="X32" s="40">
        <v>126875</v>
      </c>
      <c r="Y32" s="40">
        <v>0</v>
      </c>
      <c r="Z32" s="40">
        <v>48000</v>
      </c>
      <c r="AA32" s="40">
        <v>288000</v>
      </c>
      <c r="AB32" s="40">
        <v>68825</v>
      </c>
      <c r="AC32" s="40">
        <v>157775</v>
      </c>
      <c r="AD32" s="40">
        <v>118750</v>
      </c>
      <c r="AE32" s="40">
        <f t="shared" si="7"/>
        <v>1473257.5</v>
      </c>
      <c r="AF32" s="40">
        <f t="shared" si="8"/>
        <v>1.4732575000000001</v>
      </c>
      <c r="AG32" s="41">
        <v>1248750</v>
      </c>
      <c r="AK32" s="42"/>
    </row>
    <row r="33" spans="1:37">
      <c r="A33" s="29">
        <f t="shared" si="9"/>
        <v>45687</v>
      </c>
      <c r="B33" s="30">
        <v>12414250</v>
      </c>
      <c r="C33" s="30">
        <v>7405000</v>
      </c>
      <c r="D33" s="31">
        <v>5827500</v>
      </c>
      <c r="E33" s="30">
        <v>10720000</v>
      </c>
      <c r="F33" s="31">
        <v>16975000</v>
      </c>
      <c r="G33" s="32">
        <f t="shared" si="2"/>
        <v>53341750</v>
      </c>
      <c r="H33" s="33">
        <f t="shared" si="3"/>
        <v>53.341749999999998</v>
      </c>
      <c r="I33" s="34">
        <v>0</v>
      </c>
      <c r="J33" s="34">
        <v>1529250</v>
      </c>
      <c r="K33" s="34">
        <v>0</v>
      </c>
      <c r="L33" s="34">
        <v>2085687.5</v>
      </c>
      <c r="M33" s="35">
        <f t="shared" si="0"/>
        <v>3614937.5</v>
      </c>
      <c r="N33" s="36">
        <f t="shared" si="4"/>
        <v>3.6149374999999999</v>
      </c>
      <c r="O33" s="37">
        <v>11160990</v>
      </c>
      <c r="P33" s="37">
        <v>5388750</v>
      </c>
      <c r="Q33" s="38">
        <f t="shared" si="1"/>
        <v>16549740</v>
      </c>
      <c r="R33" s="39">
        <f t="shared" si="5"/>
        <v>16.54974</v>
      </c>
      <c r="S33" s="23">
        <v>0</v>
      </c>
      <c r="T33" s="23">
        <f t="shared" si="6"/>
        <v>0</v>
      </c>
      <c r="U33" s="40">
        <v>129125</v>
      </c>
      <c r="V33" s="40">
        <v>237600</v>
      </c>
      <c r="W33" s="40">
        <v>280530</v>
      </c>
      <c r="X33" s="40">
        <v>132000</v>
      </c>
      <c r="Y33" s="40">
        <v>0</v>
      </c>
      <c r="Z33" s="40">
        <v>48250</v>
      </c>
      <c r="AA33" s="40">
        <v>288000</v>
      </c>
      <c r="AB33" s="40">
        <v>120150</v>
      </c>
      <c r="AC33" s="40">
        <v>176350</v>
      </c>
      <c r="AD33" s="40">
        <v>0</v>
      </c>
      <c r="AE33" s="40">
        <f t="shared" si="7"/>
        <v>1412005</v>
      </c>
      <c r="AF33" s="40">
        <f t="shared" si="8"/>
        <v>1.412005</v>
      </c>
      <c r="AG33" s="41">
        <v>1410687.5</v>
      </c>
      <c r="AK33" s="42"/>
    </row>
    <row r="34" spans="1:37">
      <c r="A34" s="29">
        <f t="shared" si="9"/>
        <v>45688</v>
      </c>
      <c r="B34" s="30">
        <v>12384000</v>
      </c>
      <c r="C34" s="30">
        <v>11317500</v>
      </c>
      <c r="D34" s="31">
        <v>6595000</v>
      </c>
      <c r="E34" s="30">
        <v>10900000</v>
      </c>
      <c r="F34" s="31">
        <v>13545000</v>
      </c>
      <c r="G34" s="32">
        <f t="shared" si="2"/>
        <v>54741500</v>
      </c>
      <c r="H34" s="33">
        <f t="shared" si="3"/>
        <v>54.741500000000002</v>
      </c>
      <c r="I34" s="34">
        <v>0</v>
      </c>
      <c r="J34" s="34">
        <v>1620500</v>
      </c>
      <c r="K34" s="34">
        <v>0</v>
      </c>
      <c r="L34" s="34">
        <v>2098562.5</v>
      </c>
      <c r="M34" s="35">
        <f t="shared" si="0"/>
        <v>3719062.5</v>
      </c>
      <c r="N34" s="36">
        <f t="shared" si="4"/>
        <v>3.7190625000000002</v>
      </c>
      <c r="O34" s="37">
        <v>11545137.5</v>
      </c>
      <c r="P34" s="37">
        <v>5520000</v>
      </c>
      <c r="Q34" s="38">
        <f t="shared" si="1"/>
        <v>17065137.5</v>
      </c>
      <c r="R34" s="39">
        <f t="shared" si="5"/>
        <v>17.065137499999999</v>
      </c>
      <c r="S34" s="23">
        <v>0</v>
      </c>
      <c r="T34" s="23">
        <f t="shared" si="6"/>
        <v>0</v>
      </c>
      <c r="U34" s="40">
        <v>127375</v>
      </c>
      <c r="V34" s="40">
        <v>233525</v>
      </c>
      <c r="W34" s="40">
        <v>277260</v>
      </c>
      <c r="X34" s="40">
        <v>127125</v>
      </c>
      <c r="Y34" s="40">
        <v>0</v>
      </c>
      <c r="Z34" s="40">
        <v>30000</v>
      </c>
      <c r="AA34" s="40">
        <v>288000</v>
      </c>
      <c r="AB34" s="40">
        <v>124800</v>
      </c>
      <c r="AC34" s="40">
        <v>187200</v>
      </c>
      <c r="AD34" s="40">
        <v>94312.5</v>
      </c>
      <c r="AE34" s="40">
        <f t="shared" si="7"/>
        <v>1489597.5</v>
      </c>
      <c r="AF34" s="40">
        <f t="shared" si="8"/>
        <v>1.4895974999999999</v>
      </c>
      <c r="AG34" s="41">
        <v>1725062.5</v>
      </c>
      <c r="AK34" s="42"/>
    </row>
    <row r="35" spans="1:37" ht="18" customHeight="1">
      <c r="A35" s="30" t="s">
        <v>38</v>
      </c>
      <c r="B35" s="30">
        <f t="shared" ref="B35:AG35" si="10">+SUM(B4:B34)</f>
        <v>321344750</v>
      </c>
      <c r="C35" s="30">
        <f t="shared" si="10"/>
        <v>220463750</v>
      </c>
      <c r="D35" s="48">
        <f t="shared" si="10"/>
        <v>214383750</v>
      </c>
      <c r="E35" s="30">
        <f t="shared" si="10"/>
        <v>372302500</v>
      </c>
      <c r="F35" s="30">
        <f t="shared" si="10"/>
        <v>329171250</v>
      </c>
      <c r="G35" s="30">
        <f t="shared" si="10"/>
        <v>1457666000</v>
      </c>
      <c r="H35" s="30">
        <f t="shared" si="10"/>
        <v>1457.6660000000002</v>
      </c>
      <c r="I35" s="34">
        <f t="shared" si="10"/>
        <v>0</v>
      </c>
      <c r="J35" s="34">
        <f t="shared" si="10"/>
        <v>54609950</v>
      </c>
      <c r="K35" s="34">
        <f t="shared" si="10"/>
        <v>0</v>
      </c>
      <c r="L35" s="34">
        <f t="shared" si="10"/>
        <v>68252125</v>
      </c>
      <c r="M35" s="34">
        <f t="shared" si="10"/>
        <v>122862075</v>
      </c>
      <c r="N35" s="34">
        <f t="shared" si="10"/>
        <v>122.86207500000002</v>
      </c>
      <c r="O35" s="37">
        <f t="shared" si="10"/>
        <v>274421732.5</v>
      </c>
      <c r="P35" s="37">
        <f t="shared" si="10"/>
        <v>128714375</v>
      </c>
      <c r="Q35" s="37">
        <f t="shared" si="10"/>
        <v>403136107.5</v>
      </c>
      <c r="R35" s="49">
        <f t="shared" si="10"/>
        <v>403.13610749999998</v>
      </c>
      <c r="S35" s="30">
        <f t="shared" si="10"/>
        <v>0</v>
      </c>
      <c r="T35" s="30">
        <f t="shared" si="10"/>
        <v>0</v>
      </c>
      <c r="U35" s="50">
        <f t="shared" si="10"/>
        <v>2341687.5</v>
      </c>
      <c r="V35" s="50">
        <f t="shared" si="10"/>
        <v>6121300</v>
      </c>
      <c r="W35" s="51">
        <f t="shared" si="10"/>
        <v>7089340</v>
      </c>
      <c r="X35" s="50">
        <f t="shared" si="10"/>
        <v>2398800</v>
      </c>
      <c r="Y35" s="50">
        <f t="shared" si="10"/>
        <v>0</v>
      </c>
      <c r="Z35" s="50">
        <f t="shared" si="10"/>
        <v>1257250</v>
      </c>
      <c r="AA35" s="50">
        <f t="shared" si="10"/>
        <v>5801125</v>
      </c>
      <c r="AB35" s="50">
        <f t="shared" si="10"/>
        <v>2867575</v>
      </c>
      <c r="AC35" s="50">
        <f t="shared" si="10"/>
        <v>3022275</v>
      </c>
      <c r="AD35" s="50">
        <f t="shared" si="10"/>
        <v>3047500</v>
      </c>
      <c r="AE35" s="50">
        <f t="shared" si="10"/>
        <v>33946852.5</v>
      </c>
      <c r="AF35" s="50">
        <f t="shared" si="10"/>
        <v>33.946852499999999</v>
      </c>
      <c r="AG35" s="48">
        <f t="shared" si="10"/>
        <v>35575500</v>
      </c>
      <c r="AK35" s="52"/>
    </row>
    <row r="36" spans="1:37">
      <c r="AK36" s="52"/>
    </row>
    <row r="37" spans="1:37">
      <c r="AK37" s="52"/>
    </row>
    <row r="38" spans="1:37">
      <c r="A38" s="3" t="s">
        <v>39</v>
      </c>
      <c r="B38" s="3">
        <v>321344750</v>
      </c>
      <c r="C38" s="3">
        <v>220463750</v>
      </c>
      <c r="D38" s="53">
        <v>214383750</v>
      </c>
      <c r="E38" s="3">
        <v>372302500</v>
      </c>
      <c r="F38" s="3">
        <v>329171250</v>
      </c>
      <c r="I38" s="4">
        <v>0</v>
      </c>
      <c r="J38" s="54">
        <v>54609949.99999997</v>
      </c>
      <c r="K38" s="4">
        <v>0</v>
      </c>
      <c r="L38" s="54">
        <v>68252125</v>
      </c>
      <c r="O38" s="55">
        <v>274421732.49998945</v>
      </c>
      <c r="P38" s="5">
        <v>128714375</v>
      </c>
      <c r="S38" s="3">
        <v>0</v>
      </c>
      <c r="U38" s="56">
        <v>2341687.5</v>
      </c>
      <c r="V38" s="6">
        <v>6121300.0000000782</v>
      </c>
      <c r="W38" s="6">
        <v>7089339.9999999478</v>
      </c>
      <c r="X38" s="6">
        <v>2398800</v>
      </c>
      <c r="Y38" s="6">
        <v>0</v>
      </c>
      <c r="Z38" s="6">
        <v>1257250</v>
      </c>
      <c r="AA38" s="6">
        <v>5801125</v>
      </c>
      <c r="AB38" s="6">
        <v>2867575.0000000075</v>
      </c>
      <c r="AC38" s="6">
        <v>3022274.9999999884</v>
      </c>
      <c r="AD38" s="6">
        <v>3047500.0000000196</v>
      </c>
      <c r="AG38" s="3">
        <v>35575500</v>
      </c>
      <c r="AK38" s="52"/>
    </row>
    <row r="39" spans="1:37">
      <c r="B39" s="3">
        <f>+B35-B38</f>
        <v>0</v>
      </c>
      <c r="C39" s="3">
        <f>+C35-C38</f>
        <v>0</v>
      </c>
      <c r="D39" s="3">
        <f>+D35-D38</f>
        <v>0</v>
      </c>
      <c r="E39" s="3">
        <f>+E35-E38</f>
        <v>0</v>
      </c>
      <c r="F39" s="3">
        <f>+F35-F38</f>
        <v>0</v>
      </c>
      <c r="I39" s="3">
        <f>+I35-I38</f>
        <v>0</v>
      </c>
      <c r="J39" s="53">
        <f>+J35-J38</f>
        <v>0</v>
      </c>
      <c r="K39" s="3">
        <f>+K35-K38</f>
        <v>0</v>
      </c>
      <c r="L39" s="3">
        <f>+L35-L38</f>
        <v>0</v>
      </c>
      <c r="O39" s="53">
        <f>+O35-O38</f>
        <v>1.0550022125244141E-5</v>
      </c>
      <c r="P39" s="3">
        <f>+P35-P38</f>
        <v>0</v>
      </c>
      <c r="S39" s="3">
        <v>0</v>
      </c>
      <c r="U39" s="53">
        <f>+U35-U38</f>
        <v>0</v>
      </c>
      <c r="V39" s="53">
        <f t="shared" ref="V39:AG39" si="11">+V35-V38</f>
        <v>-7.8231096267700195E-8</v>
      </c>
      <c r="W39" s="53">
        <f t="shared" si="11"/>
        <v>5.2154064178466797E-8</v>
      </c>
      <c r="X39" s="53">
        <f t="shared" si="11"/>
        <v>0</v>
      </c>
      <c r="Y39" s="53">
        <f t="shared" si="11"/>
        <v>0</v>
      </c>
      <c r="Z39" s="53">
        <f t="shared" si="11"/>
        <v>0</v>
      </c>
      <c r="AA39" s="53">
        <f t="shared" si="11"/>
        <v>0</v>
      </c>
      <c r="AB39" s="53">
        <f t="shared" si="11"/>
        <v>-7.4505805969238281E-9</v>
      </c>
      <c r="AC39" s="53">
        <f t="shared" si="11"/>
        <v>1.1641532182693481E-8</v>
      </c>
      <c r="AD39" s="53">
        <f t="shared" si="11"/>
        <v>-1.9557774066925049E-8</v>
      </c>
      <c r="AE39" s="53"/>
      <c r="AG39" s="53">
        <f t="shared" si="11"/>
        <v>0</v>
      </c>
      <c r="AK39" s="52"/>
    </row>
    <row r="40" spans="1:37">
      <c r="W40" s="57"/>
      <c r="AK40" s="52"/>
    </row>
    <row r="41" spans="1:37">
      <c r="AK41" s="52"/>
    </row>
    <row r="42" spans="1:37">
      <c r="AK42" s="52"/>
    </row>
  </sheetData>
  <mergeCells count="8">
    <mergeCell ref="U2:AD2"/>
    <mergeCell ref="AJ2:AJ3"/>
    <mergeCell ref="A1:C1"/>
    <mergeCell ref="E1:F1"/>
    <mergeCell ref="B2:H2"/>
    <mergeCell ref="I2:N2"/>
    <mergeCell ref="O2:R2"/>
    <mergeCell ref="S2:T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Generation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2025-02-05T09:53:21Z</dcterms:created>
  <dcterms:modified xsi:type="dcterms:W3CDTF">2025-02-05T09:54:39Z</dcterms:modified>
</cp:coreProperties>
</file>